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abriel.souto\Desktop\Licitações\copeiragem\Contratação - SFB\"/>
    </mc:Choice>
  </mc:AlternateContent>
  <xr:revisionPtr revIDLastSave="0" documentId="13_ncr:1_{628198C5-D33F-4B93-AFCC-345C8EB93F70}" xr6:coauthVersionLast="47" xr6:coauthVersionMax="47" xr10:uidLastSave="{00000000-0000-0000-0000-000000000000}"/>
  <bookViews>
    <workbookView xWindow="-120" yWindow="-120" windowWidth="29040" windowHeight="15720" tabRatio="752" activeTab="3" xr2:uid="{00000000-000D-0000-FFFF-FFFF00000000}"/>
  </bookViews>
  <sheets>
    <sheet name="Resumo da planilha de custos" sheetId="7" r:id="rId1"/>
    <sheet name="Coperagem" sheetId="3" r:id="rId2"/>
    <sheet name="Materiais" sheetId="14" r:id="rId3"/>
    <sheet name="Insumos e Equipamentos" sheetId="6" r:id="rId4"/>
    <sheet name="Uniformes" sheetId="10" r:id="rId5"/>
    <sheet name="Vale-Transporte e Alimentação" sheetId="12" r:id="rId6"/>
    <sheet name="Conta-Depósito Vinculada" sheetId="11" r:id="rId7"/>
    <sheet name="Fundamentos Jurídicos" sheetId="13"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1" l="1"/>
  <c r="I4" i="11"/>
  <c r="H4" i="11"/>
  <c r="G4" i="11"/>
  <c r="F4" i="11"/>
  <c r="E4" i="11"/>
  <c r="E58" i="3"/>
  <c r="E54" i="3"/>
  <c r="E53" i="3"/>
  <c r="E52" i="3"/>
  <c r="H14" i="12"/>
  <c r="H9" i="12"/>
  <c r="G9" i="12"/>
  <c r="E9" i="12"/>
  <c r="H7" i="12"/>
  <c r="H6" i="12"/>
  <c r="H5" i="12"/>
  <c r="E98" i="3" l="1"/>
  <c r="G29" i="14"/>
  <c r="H30" i="14"/>
  <c r="I5" i="10"/>
  <c r="H12" i="6"/>
  <c r="H11" i="6"/>
  <c r="H6" i="6"/>
  <c r="H5" i="6"/>
  <c r="H4" i="6" l="1"/>
  <c r="H4" i="14"/>
  <c r="H6" i="14"/>
  <c r="G6" i="14" s="1"/>
  <c r="H10" i="14"/>
  <c r="G10" i="14" s="1"/>
  <c r="H11" i="14"/>
  <c r="G11" i="14" s="1"/>
  <c r="H28" i="14"/>
  <c r="G28" i="14" s="1"/>
  <c r="G4" i="14" l="1"/>
  <c r="H5" i="14"/>
  <c r="H7" i="14"/>
  <c r="G7" i="14" s="1"/>
  <c r="H8" i="14"/>
  <c r="G8" i="14" s="1"/>
  <c r="H9" i="14"/>
  <c r="G9" i="14" s="1"/>
  <c r="H12" i="14"/>
  <c r="G12" i="14" s="1"/>
  <c r="H13" i="14"/>
  <c r="G13" i="14" s="1"/>
  <c r="H14" i="14"/>
  <c r="H15" i="14"/>
  <c r="G15" i="14" s="1"/>
  <c r="H16" i="14"/>
  <c r="G16" i="14" s="1"/>
  <c r="H17" i="14"/>
  <c r="G17" i="14" s="1"/>
  <c r="H18" i="14"/>
  <c r="G18" i="14" s="1"/>
  <c r="H19" i="14"/>
  <c r="G19" i="14" s="1"/>
  <c r="H20" i="14"/>
  <c r="G20" i="14" s="1"/>
  <c r="H21" i="14"/>
  <c r="G21" i="14" s="1"/>
  <c r="H22" i="14"/>
  <c r="G22" i="14" s="1"/>
  <c r="H23" i="14"/>
  <c r="G23" i="14" s="1"/>
  <c r="H24" i="14"/>
  <c r="G24" i="14" s="1"/>
  <c r="H25" i="14"/>
  <c r="G25" i="14" s="1"/>
  <c r="H26" i="14"/>
  <c r="G26" i="14" s="1"/>
  <c r="H27" i="14"/>
  <c r="G27" i="14" s="1"/>
  <c r="I10" i="10"/>
  <c r="G5" i="14" l="1"/>
  <c r="G14" i="14"/>
  <c r="I4" i="10" l="1"/>
  <c r="B5" i="14"/>
  <c r="B6" i="14" s="1"/>
  <c r="B7" i="14" s="1"/>
  <c r="B8" i="14" s="1"/>
  <c r="B9" i="14" s="1"/>
  <c r="B10" i="14" s="1"/>
  <c r="B11" i="14" s="1"/>
  <c r="B12" i="14" s="1"/>
  <c r="B13" i="14" s="1"/>
  <c r="B14" i="14" l="1"/>
  <c r="B15" i="14" s="1"/>
  <c r="B16" i="14" s="1"/>
  <c r="B17" i="14" s="1"/>
  <c r="B18" i="14" s="1"/>
  <c r="B19" i="14" s="1"/>
  <c r="B20" i="14" s="1"/>
  <c r="B21" i="14" s="1"/>
  <c r="B22" i="14" s="1"/>
  <c r="B23" i="14" s="1"/>
  <c r="B24" i="14" s="1"/>
  <c r="B25" i="14" s="1"/>
  <c r="B26" i="14" s="1"/>
  <c r="B27" i="14" s="1"/>
  <c r="B28" i="14" s="1"/>
  <c r="H13" i="6" l="1"/>
  <c r="H14" i="6"/>
  <c r="H7" i="6"/>
  <c r="H8" i="6"/>
  <c r="H9" i="6" l="1"/>
  <c r="H16" i="6" s="1"/>
  <c r="I6" i="10"/>
  <c r="I7" i="10"/>
  <c r="I8" i="10"/>
  <c r="I9" i="10"/>
  <c r="I11" i="10"/>
  <c r="I12" i="10" l="1"/>
  <c r="I13" i="10" s="1"/>
  <c r="E97" i="3" s="1"/>
  <c r="E99" i="3" l="1"/>
  <c r="E100" i="3" s="1"/>
  <c r="E118" i="3" s="1"/>
  <c r="E24" i="3"/>
  <c r="E25" i="3" s="1"/>
  <c r="E26" i="3" s="1"/>
  <c r="E27" i="3" s="1"/>
  <c r="D106" i="3"/>
  <c r="E93" i="3"/>
  <c r="D82" i="3"/>
  <c r="D81" i="3"/>
  <c r="D80" i="3"/>
  <c r="D79" i="3"/>
  <c r="D74" i="3"/>
  <c r="D72" i="3"/>
  <c r="D71" i="3"/>
  <c r="D69" i="3"/>
  <c r="D70" i="3" s="1"/>
  <c r="D48" i="3"/>
  <c r="D33" i="3"/>
  <c r="D35" i="3" s="1"/>
  <c r="D62" i="3" s="1"/>
  <c r="E22" i="3"/>
  <c r="D73" i="3" l="1"/>
  <c r="D75" i="3" s="1"/>
  <c r="D84" i="3"/>
  <c r="E64" i="3"/>
  <c r="E23" i="3"/>
  <c r="E28" i="3" s="1"/>
  <c r="D63" i="3"/>
  <c r="H6" i="7" l="1"/>
  <c r="D4" i="11"/>
  <c r="E78" i="3"/>
  <c r="E70" i="3"/>
  <c r="E71" i="3"/>
  <c r="E79" i="3"/>
  <c r="E72" i="3"/>
  <c r="E80" i="3"/>
  <c r="E73" i="3"/>
  <c r="E81" i="3"/>
  <c r="E74" i="3"/>
  <c r="E82" i="3"/>
  <c r="E69" i="3"/>
  <c r="E83" i="3"/>
  <c r="E34" i="3"/>
  <c r="E33" i="3"/>
  <c r="E114" i="3"/>
  <c r="E35" i="3" l="1"/>
  <c r="E62" i="3" s="1"/>
  <c r="E75" i="3"/>
  <c r="E116" i="3" s="1"/>
  <c r="E84" i="3"/>
  <c r="E92" i="3" s="1"/>
  <c r="E94" i="3" s="1"/>
  <c r="E117" i="3" s="1"/>
  <c r="E36" i="3"/>
  <c r="E41" i="3" l="1"/>
  <c r="E42" i="3"/>
  <c r="E43" i="3"/>
  <c r="E44" i="3"/>
  <c r="E45" i="3"/>
  <c r="E46" i="3"/>
  <c r="E47" i="3"/>
  <c r="E40" i="3"/>
  <c r="E48" i="3" l="1"/>
  <c r="E63" i="3" s="1"/>
  <c r="E65" i="3" s="1"/>
  <c r="E115" i="3" s="1"/>
  <c r="J5" i="11" l="1"/>
  <c r="E119" i="3" l="1"/>
  <c r="E104" i="3" s="1"/>
  <c r="E105" i="3" l="1"/>
  <c r="E109" i="3" s="1"/>
  <c r="E107" i="3" l="1"/>
  <c r="E108" i="3"/>
  <c r="E106" i="3" l="1"/>
  <c r="E110" i="3" s="1"/>
  <c r="E120" i="3" s="1"/>
  <c r="E121" i="3" s="1"/>
  <c r="E122" i="3" s="1"/>
  <c r="K6" i="7" s="1"/>
  <c r="L6" i="7" s="1"/>
  <c r="M6" i="7" l="1"/>
  <c r="M7" i="7" s="1"/>
</calcChain>
</file>

<file path=xl/sharedStrings.xml><?xml version="1.0" encoding="utf-8"?>
<sst xmlns="http://schemas.openxmlformats.org/spreadsheetml/2006/main" count="560" uniqueCount="357">
  <si>
    <r>
      <t xml:space="preserve">
</t>
    </r>
    <r>
      <rPr>
        <b/>
        <sz val="9"/>
        <color theme="1"/>
        <rFont val="Calibri"/>
        <family val="2"/>
        <scheme val="minor"/>
      </rPr>
      <t xml:space="preserve">MINISTÉRIO DO MEIO AMBIENTE E MUDANÇA DO CLIMA
</t>
    </r>
    <r>
      <rPr>
        <sz val="9"/>
        <color theme="1"/>
        <rFont val="Calibri"/>
        <family val="2"/>
        <scheme val="minor"/>
      </rPr>
      <t>SERVIÇO FLORESTAL BRASILEIRO
Diretoria de Planejamento, Orçamento e Administração
Coordenação-Geral de Administração</t>
    </r>
    <r>
      <rPr>
        <b/>
        <sz val="9"/>
        <color theme="1"/>
        <rFont val="Calibri"/>
        <family val="2"/>
        <scheme val="minor"/>
      </rPr>
      <t xml:space="preserve">
Resumo da Planilha de Custos
</t>
    </r>
  </si>
  <si>
    <t>QUADRO RESUMO</t>
  </si>
  <si>
    <r>
      <t>Ao</t>
    </r>
    <r>
      <rPr>
        <b/>
        <sz val="10"/>
        <color rgb="FF000000"/>
        <rFont val="Arial"/>
        <family val="2"/>
      </rPr>
      <t xml:space="preserve"> Serviço Florestal Brasíleiro</t>
    </r>
    <r>
      <rPr>
        <sz val="10"/>
        <color rgb="FF000000"/>
        <rFont val="Arial"/>
        <family val="2"/>
      </rPr>
      <t>, tendo examinado minuciosamente as normas específicas da contratação, cujo objeto é a contratação de empresa especializada na prestação de serviços auxiliares, instrumentais ou acessórios na forma  do  Decreto  nº  9.507/2018,  de  forma  contínua,  sob  demanda, a serem executados com regime de dedicação exclusiva de mão de obra, nos termos da tabela abaixo, nas Unidades do SFB no Distrito Federal e outros locais de necessidade e interesse deste Instituto, conforme condições e exigências estabelecidas no Termo de Referência, e após tomar conhecimento de todas as condições lá estabelecidas, passamos a formular a seguinte proposta.</t>
    </r>
  </si>
  <si>
    <t>GRUPO</t>
  </si>
  <si>
    <t>ITEM</t>
  </si>
  <si>
    <t>ESPECIFICAÇÃO
 (POSTO DE SERVIÇO)</t>
  </si>
  <si>
    <t>CBO</t>
  </si>
  <si>
    <t>CATSER</t>
  </si>
  <si>
    <t>UNIDADE</t>
  </si>
  <si>
    <t>SALÁRIO BASE</t>
  </si>
  <si>
    <t>QUANTIDADE DE POSTOS
(A)</t>
  </si>
  <si>
    <t>QUANTIDADE DE 
PROFISSIONAIS 
POR POSTO</t>
  </si>
  <si>
    <t>VALOR UNITÁRIO POR POSTO DE TRABALHO
 (B)</t>
  </si>
  <si>
    <t>VALOR TOTAL MENSAL
(C = A x B )</t>
  </si>
  <si>
    <t>VALOR TOTAL
 PARA A
VIGÊNCIA DE 12 MESES
(D = C x VIGÊNCIA)</t>
  </si>
  <si>
    <t>POSTO</t>
  </si>
  <si>
    <t>VALOR TOTAL</t>
  </si>
  <si>
    <t>A “PLANILHA DE FORMAÇÃO DE PREÇOS”, em formato EXCEL, do Termo de Referência deverá compor a presente Proposta de Preços.</t>
  </si>
  <si>
    <t>A CCT vinculada à proposta deverá ser enviada anexa à proposta.</t>
  </si>
  <si>
    <t>1 - Nos preços indicados na planilha de preços acima estão incluídos todos os custos, benefícios, encargos, tributos e demais contribuições pertinentes.
2 - Declaramos conhecer a legislação de regência deste contrato ou instrumento equivalente e que os bens serão fornecidos de acordo com as condições estabelecidas no Termo de Referência, que conhecemos e aceitamos em todos os seus termos, inclusive quanto ao pagamento e outros.
3 - Declaramos, também, que nenhum direito a indenização ou a reembolso de quaisquer despesas nos será devido, caso a nossa proposta não seja aceita pelo Ibama, seja qual for o motivo.
4 - Esta proposta é válida por 90 (noventa) dias, a contar da data estabelecida para a sua apresentação.</t>
  </si>
  <si>
    <r>
      <rPr>
        <b/>
        <sz val="10"/>
        <color theme="1"/>
        <rFont val="Calibri"/>
        <family val="2"/>
        <scheme val="minor"/>
      </rPr>
      <t>MINISTÉRIO DO MEIO AMBIENTE E MUDANÇA DO CLIMA</t>
    </r>
    <r>
      <rPr>
        <sz val="10"/>
        <color theme="1"/>
        <rFont val="Calibri"/>
        <family val="2"/>
        <scheme val="minor"/>
      </rPr>
      <t xml:space="preserve">
Serviço Florestal Brasileiro
Diretoria de Planejamento, Orçamento e Administração
Coordenação-Geral de Administração
</t>
    </r>
  </si>
  <si>
    <t>PLANILHA DE CUSTOS E FORMAÇÃO DE PREÇOS</t>
  </si>
  <si>
    <t>Nº do Processo:</t>
  </si>
  <si>
    <t>Licitação Nº: ___/______</t>
  </si>
  <si>
    <r>
      <t xml:space="preserve">Dia </t>
    </r>
    <r>
      <rPr>
        <u/>
        <sz val="10"/>
        <color rgb="FF000000"/>
        <rFont val="Calibri"/>
        <family val="2"/>
        <scheme val="minor"/>
      </rPr>
      <t xml:space="preserve">    </t>
    </r>
    <r>
      <rPr>
        <sz val="10"/>
        <color rgb="FF000000"/>
        <rFont val="Calibri"/>
        <family val="2"/>
        <scheme val="minor"/>
      </rPr>
      <t>/</t>
    </r>
    <r>
      <rPr>
        <u/>
        <sz val="10"/>
        <color rgb="FF000000"/>
        <rFont val="Calibri"/>
        <family val="2"/>
        <scheme val="minor"/>
      </rPr>
      <t xml:space="preserve">    </t>
    </r>
    <r>
      <rPr>
        <sz val="10"/>
        <color rgb="FF000000"/>
        <rFont val="Calibri"/>
        <family val="2"/>
        <scheme val="minor"/>
      </rPr>
      <t>/</t>
    </r>
    <r>
      <rPr>
        <u/>
        <sz val="10"/>
        <color rgb="FF000000"/>
        <rFont val="Calibri"/>
        <family val="2"/>
        <scheme val="minor"/>
      </rPr>
      <t xml:space="preserve">           </t>
    </r>
    <r>
      <rPr>
        <sz val="10"/>
        <color rgb="FF000000"/>
        <rFont val="Calibri"/>
        <family val="2"/>
        <scheme val="minor"/>
      </rPr>
      <t xml:space="preserve">às </t>
    </r>
    <r>
      <rPr>
        <u/>
        <sz val="10"/>
        <color rgb="FF000000"/>
        <rFont val="Calibri"/>
        <family val="2"/>
        <scheme val="minor"/>
      </rPr>
      <t xml:space="preserve">    </t>
    </r>
    <r>
      <rPr>
        <sz val="10"/>
        <color rgb="FF000000"/>
        <rFont val="Calibri"/>
        <family val="2"/>
        <scheme val="minor"/>
      </rPr>
      <t>:</t>
    </r>
    <r>
      <rPr>
        <u/>
        <sz val="10"/>
        <color rgb="FF000000"/>
        <rFont val="Calibri"/>
        <family val="2"/>
        <scheme val="minor"/>
      </rPr>
      <t xml:space="preserve">    </t>
    </r>
    <r>
      <rPr>
        <sz val="10"/>
        <color rgb="FF000000"/>
        <rFont val="Calibri"/>
        <family val="2"/>
        <scheme val="minor"/>
      </rPr>
      <t>horas</t>
    </r>
  </si>
  <si>
    <r>
      <t xml:space="preserve">DISCRIMINAÇÃO DOS SERVIÇOS: </t>
    </r>
    <r>
      <rPr>
        <b/>
        <sz val="10"/>
        <color rgb="FF000000"/>
        <rFont val="Calibri"/>
        <family val="2"/>
        <scheme val="minor"/>
      </rPr>
      <t>Servente de Limpeza</t>
    </r>
  </si>
  <si>
    <t>Data de apresentação da proposta (dia/mês/ano)</t>
  </si>
  <si>
    <t>*************</t>
  </si>
  <si>
    <t>Município/UF</t>
  </si>
  <si>
    <t>Brasília - DF</t>
  </si>
  <si>
    <t>Unidade de Medida</t>
  </si>
  <si>
    <t xml:space="preserve">Quantidade da unidade de medida </t>
  </si>
  <si>
    <t>Número de meses de execução contratual</t>
  </si>
  <si>
    <t>Piso da Categoria Profissional (Salário Normativo da Categoria)</t>
  </si>
  <si>
    <t>Classificação Brasileira de Ocupações (CBO)</t>
  </si>
  <si>
    <t>Acordo, Convenção ou Dissídio Coletivo</t>
  </si>
  <si>
    <t xml:space="preserve">SINDSERVIÇOS 	</t>
  </si>
  <si>
    <t>Número do registro do intrumento coletivo no sistema Mediador</t>
  </si>
  <si>
    <t xml:space="preserve">DF000042/2025	</t>
  </si>
  <si>
    <t>Data Base da Categoria</t>
  </si>
  <si>
    <t>Nota: A planilha será calculada considerando o valor mensal do empregado</t>
  </si>
  <si>
    <t>Nota 2: A planilha será calculada considerando o valor mensal do empregado.</t>
  </si>
  <si>
    <t>MÓDULO 1: COMPOSIÇÃO DA REMUNERAÇÃO</t>
  </si>
  <si>
    <t>Composição da Remuneração</t>
  </si>
  <si>
    <t>(%)</t>
  </si>
  <si>
    <t>Valor (R$)</t>
  </si>
  <si>
    <t>A</t>
  </si>
  <si>
    <t>Salário-Base</t>
  </si>
  <si>
    <t>B</t>
  </si>
  <si>
    <t>Adicional de Periculosidade</t>
  </si>
  <si>
    <t>C</t>
  </si>
  <si>
    <t>Adicional de Insalubridade</t>
  </si>
  <si>
    <t>D</t>
  </si>
  <si>
    <t>Adicional Noturno</t>
  </si>
  <si>
    <t>E</t>
  </si>
  <si>
    <t>Adicional de Hora Noturna Reduzida</t>
  </si>
  <si>
    <t>F</t>
  </si>
  <si>
    <t>Outros (especificar)</t>
  </si>
  <si>
    <t>TOTAL DA REMUNERAÇÃO</t>
  </si>
  <si>
    <t>Nota: O Módulo 1 refere-se ao valor mensal devido ao empregado pela prestação do serviço no período de 12 meses</t>
  </si>
  <si>
    <t>MÓDULO 2: ENCARGOS E BENEFÍCIOS ANUAIS, MENSAIS E DIÁRIOS</t>
  </si>
  <si>
    <t>Submódulo 2.1 - 13º (décimo terceiro) Salário, Férias e Adicional de Férias</t>
  </si>
  <si>
    <t>2.1</t>
  </si>
  <si>
    <t>13º (décimo terceiro) Salário, Férias e Adicional de Férias</t>
  </si>
  <si>
    <t>13º (décimo terceiro) Salário</t>
  </si>
  <si>
    <t>Adicional de Férias</t>
  </si>
  <si>
    <t>Total</t>
  </si>
  <si>
    <t>Total Módulo 1 + Total Módulo 2</t>
  </si>
  <si>
    <t>Nota: Como a planilha de custos e formação de preços é calculada mensalmente, provisiona-se proporcionalmente 1/12 (um doze avos) dos valores referentes a gratificação natalina, férias e adicional de férias</t>
  </si>
  <si>
    <t>Submódulo 2.2 - Encargos Previdenciários (GPS), Fundo de Garantia por Tempo de Serviço (FGTS) e outras contribuições.</t>
  </si>
  <si>
    <t>2.2</t>
  </si>
  <si>
    <t>GPS, FGTS e outras contribuições</t>
  </si>
  <si>
    <t>INSS</t>
  </si>
  <si>
    <t>Salário Educação</t>
  </si>
  <si>
    <t>SAT</t>
  </si>
  <si>
    <t>SESC ou SESI</t>
  </si>
  <si>
    <t>SENAI - SENAC</t>
  </si>
  <si>
    <t>SEBRAE</t>
  </si>
  <si>
    <t>G</t>
  </si>
  <si>
    <t>INCRA</t>
  </si>
  <si>
    <t>H</t>
  </si>
  <si>
    <t>FGTS</t>
  </si>
  <si>
    <t>Nota 1: Como a planilha de custos e formação de preços é calculada mensalmente, provisiona-se proporcionalmente 1/12 (um doze avos) dos valores referentes a gratificação natalina, férias e adicional de férias.
Nota 2: Esses percentuais incidem sobre o Módulo 1 e o Submódulo 2.1.</t>
  </si>
  <si>
    <t>Submódulo 2.3 - Benefícios Mensais e Diários.</t>
  </si>
  <si>
    <t>2.3</t>
  </si>
  <si>
    <t>Benefícios Mensais e Diários</t>
  </si>
  <si>
    <t>Valor unitário</t>
  </si>
  <si>
    <t>Vale-Transporte (Brasília-DF) 21 dias, ida e volta</t>
  </si>
  <si>
    <t>Desconto de 6% do vale-transporte</t>
  </si>
  <si>
    <t>Auxílio-Refeição/Alimentação 21 dias</t>
  </si>
  <si>
    <t>Assistência Funeral e Seguro de Vida</t>
  </si>
  <si>
    <t xml:space="preserve">Plano Ambulatorial ou Plano de Saúde </t>
  </si>
  <si>
    <t>Assistência Odontológica</t>
  </si>
  <si>
    <t>Nota 1: O valor informado deverá ser o custo real do benefício (descontado o valor eventualmente pago pelo empregado).
Nota 2: Observar a previsão dos benefícios contidos em Acordos, Convenções e Dissídios Coletivos de Trabalho e atentar-se ao disposto no art. 6º da Instrução Normativa 05/2017.</t>
  </si>
  <si>
    <t>QUADRO RESUMO DO MÓDULO 2: ENCARGOS E BENEFÍCIOS ANUAIS, MENSAIS E DIÁRIOS</t>
  </si>
  <si>
    <t>Encargos e Benefícios Anuais, Mensais e Diários</t>
  </si>
  <si>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somado ao Submódulo 2.1</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</si>
  <si>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</si>
  <si>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</si>
  <si>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</si>
  <si>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</si>
  <si>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</si>
  <si>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</si>
  <si>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</si>
  <si>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</si>
  <si>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</si>
  <si>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4.1</t>
  </si>
  <si>
    <t>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</si>
  <si>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</si>
  <si>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</si>
  <si>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</si>
  <si>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</si>
  <si>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</si>
  <si>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</si>
  <si>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Nota:  As alíneas “A” a “F” referem-se somente ao custo que será pago ao repositor pelos dias trabalhados quando da necessidade de substituir a mão de obra alocada na prestação do serviço</t>
  </si>
  <si>
    <t>Submódulo 4.2 – Substituto na Intrajornada </t>
  </si>
  <si>
    <t>4.2</t>
  </si>
  <si>
    <t>Substituto na Intrajornada</t>
  </si>
  <si>
    <t>Substituto na cobertura de Intervalo para repouso ou alimentação</t>
  </si>
  <si>
    <t>Não cotado</t>
  </si>
  <si>
    <t>Quadro-Resumo do Módulo 4 - Custo de Reposição do Profissional Ausente</t>
  </si>
  <si>
    <t>Custo de Reposição do Profissional Ausente</t>
  </si>
  <si>
    <t xml:space="preserve">Substituto nas Ausências Legais </t>
  </si>
  <si>
    <t>Substituto na Intrajornada </t>
  </si>
  <si>
    <t>MÓDULO 5: INSUMOS DIVERSOS</t>
  </si>
  <si>
    <t>Insumos Diversos</t>
  </si>
  <si>
    <t>Uniformes</t>
  </si>
  <si>
    <t xml:space="preserve">Materiais </t>
  </si>
  <si>
    <t>Insumos e Equipamentos</t>
  </si>
  <si>
    <t>Nota: Valores mensais por empregado</t>
  </si>
  <si>
    <t>MÓDULO 6: CUSTOS INDIRETOS, TRIBUTOS E LUCRO</t>
  </si>
  <si>
    <t>Custos Indiretos, Tributos e Lucro</t>
  </si>
  <si>
    <t>Custos Indiretos</t>
  </si>
  <si>
    <t>Lucro</t>
  </si>
  <si>
    <t>Tributo</t>
  </si>
  <si>
    <t>C.2. Tributos Federais (PIS)</t>
  </si>
  <si>
    <t>C.1. Tributos Federais (COFINS)</t>
  </si>
  <si>
    <t>C.3. Tributos Municipais  (ISS)</t>
  </si>
  <si>
    <t>Nota 1:  O valor total do Módulo 6, referente aos Custos Indiretos, Tributos e Lucro, é obtido aplicando-se a metodologia de cálculo da IN SEGES/ME nº 5/2017: 
CITL = (1 + CI)/(1 – T – L) - 1
Onde: 
CI = Custos Indiretos; T = Tributos; L = Lucro
Nota 2: Foram estimados os valores máximos para as porcentagens de lucro e custo, considerando que esses valores poderão, naturalmente, ser reduzidos em função da competitividade do certame.
Nota 3: O custo do "Preposto em Tempo Integral" já possui os Custos Indiretos, Tributos e Lucro calculados na planilha específica "PREPOSTO", portanto, neste Módulo será somente objeto de rateio sem nova incidência de Custos Indiretos, Tributos e Lucro.</t>
  </si>
  <si>
    <t xml:space="preserve"> QUADRO-RESUMO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</si>
  <si>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</si>
  <si>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</si>
  <si>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</si>
  <si>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</si>
  <si>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</si>
  <si>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</si>
  <si>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</si>
  <si>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</si>
  <si>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</si>
  <si>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 xml:space="preserve">Valor total do posto </t>
  </si>
  <si>
    <t xml:space="preserve">Nota 1: Custos Indiretos, Tributos e Lucro por empregado.
Nota 2: O valor referente a tributos é obtido aplicando-se o percentual sobre o valor do faturamento.			</t>
  </si>
  <si>
    <t>Observação 1: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
Observação 2:  A CCT vinculada à proposta deverá ser enviada anexa à proposta.</t>
  </si>
  <si>
    <t>RELAÇÃO DE UTENSÍLIOS - POR DEMANDA</t>
  </si>
  <si>
    <t>UTENSÍLIOS</t>
  </si>
  <si>
    <t>MEDIDA</t>
  </si>
  <si>
    <t>QUANTIDADE PARA 12 MESES</t>
  </si>
  <si>
    <t>VALOR UNITÁRIO</t>
  </si>
  <si>
    <t>VALOR MENSAL</t>
  </si>
  <si>
    <t>VALOR TOTAL
 PARA A
VIGÊNCIA DE 12 MESES</t>
  </si>
  <si>
    <t>Bandeja em aço inox, redonda, medindo 45 cm de diâmetro.</t>
  </si>
  <si>
    <t>Unid.</t>
  </si>
  <si>
    <t xml:space="preserve">Caneco em alumínio médio </t>
  </si>
  <si>
    <t>Carrinho Distribuição, Material Bandeja: Aço Inoxidável, Material Estrutura: Aço Inoxidável, Tipo: 2 Bandejas, Tipo Rodízio: 4 Giratórios, Aplicação: Transporte Chá E Café, Comprimento: 100 CM, Largura: 53 CM, Altura: 85 CM, Características Adicionais: Bandejas Com Bordas Tipo Gradil Para Evitar Queda</t>
  </si>
  <si>
    <t>Colher de madeira, tamanho aproximado de 42 cm</t>
  </si>
  <si>
    <t>Colher em aço inox, para café, com aproximadamente 9 cm.</t>
  </si>
  <si>
    <t>Copo liso reto de vidro 350 ml, para água, transparente, cilíndrico, fundo reforçado.</t>
  </si>
  <si>
    <t>Garrafa térmica com capacidade de 1 litro</t>
  </si>
  <si>
    <t>Garrafa térmica com capacidade de 1.8 litro</t>
  </si>
  <si>
    <t>Jarra 2,0 litros, inox, c/ tampa e aparador de gelo, para água e suco.</t>
  </si>
  <si>
    <t>Xícara de café c/pires – porcelana capacidade aproximada de 60 ml.</t>
  </si>
  <si>
    <t xml:space="preserve">Copo descartável transparente para chá e café, 50 ml, em material poliestireno atóxico, temperatura máxima de uso 100º C, compatível com Norma ABNT 14.865/2002. </t>
  </si>
  <si>
    <t>Água Sanitária a base de hipoclorito de sódio e água, com teor de cloro ativo entre 2,0-2,5%, envasada em frascos plásticos com 1 (um) litro.</t>
  </si>
  <si>
    <t>Litro</t>
  </si>
  <si>
    <t>Álcool etílico hidratado para limpeza geral com teor alcoólico de 92,8° INPM (96,0° GL), envasado em frascos com 1 (um) litro.</t>
  </si>
  <si>
    <t>Detergente biodegradável neutro para lavagem de louças em geral, com 500ml.</t>
  </si>
  <si>
    <t>Escova para lavar garrafas</t>
  </si>
  <si>
    <t>Esponja de espuma, tipo multiuso, dupla face com um lado macio e outro em fibra abrasivo.</t>
  </si>
  <si>
    <t>Esponja de lã de aço, composição aço carbono, unidade com 60g embalada em pacote com 8 (oito) unidades.</t>
  </si>
  <si>
    <t>Pacote</t>
  </si>
  <si>
    <t>Flanela em algodão, dimensões aproximadas 30x50cm,com bordas overlocadas.</t>
  </si>
  <si>
    <t>Forro emborrachado, para bandeja retangular, medido aproximadamente 45x30 cm.</t>
  </si>
  <si>
    <t>Limpador (Tipo Multiuso) 500 ml</t>
  </si>
  <si>
    <t>Pano de prato 100% algodão.</t>
  </si>
  <si>
    <t>Porta sabão e esponja, em plástico polipropileno.</t>
  </si>
  <si>
    <t>Sabão em barra com 200 grama, tipo glicerinado, embalado em pacote com 5 (cinco) unidades.</t>
  </si>
  <si>
    <t>Sabão em pó 1 ª qualidade acondicionado em embalagem de 1 kg</t>
  </si>
  <si>
    <t>Kg</t>
  </si>
  <si>
    <t>Fósforo extra-longos, caixa com 50 palitos longos de segurança, madeira 100% reflorestada e com selo do Inmetro</t>
  </si>
  <si>
    <t>Caixa</t>
  </si>
  <si>
    <t>VALOR MENSAL ESTIMADO</t>
  </si>
  <si>
    <r>
      <t xml:space="preserve">
</t>
    </r>
    <r>
      <rPr>
        <b/>
        <sz val="9"/>
        <color theme="1"/>
        <rFont val="Calibri"/>
        <family val="2"/>
        <scheme val="minor"/>
      </rPr>
      <t xml:space="preserve">MINISTÉRIO DO MEIO AMBIENTE E MUDANÇA DO CLIMA
</t>
    </r>
    <r>
      <rPr>
        <sz val="9"/>
        <color theme="1"/>
        <rFont val="Calibri"/>
        <family val="2"/>
        <scheme val="minor"/>
      </rPr>
      <t>SERVIÇO FLORESTAL BRASILEIRO
Diretoria de Planejamento, Orçamento e Administração
Coordenação-Geral de Administração</t>
    </r>
    <r>
      <rPr>
        <b/>
        <sz val="9"/>
        <color theme="1"/>
        <rFont val="Calibri"/>
        <family val="2"/>
        <scheme val="minor"/>
      </rPr>
      <t xml:space="preserve">
Relação de Materiais e Equipamentos</t>
    </r>
  </si>
  <si>
    <t>ESPECIFICAÇÃO</t>
  </si>
  <si>
    <t>TIPO</t>
  </si>
  <si>
    <t>PERIODICIDADE / VIDA ÚTIL</t>
  </si>
  <si>
    <t>QUANTIDADE MENSAL</t>
  </si>
  <si>
    <t>VALOR UNITÁRIO ESTIMADO</t>
  </si>
  <si>
    <t>VALOR TOTAL MENSAL</t>
  </si>
  <si>
    <t>Café Aspecto: em pó homogênio, torrado e moído; com selo certificado pela ABIC.  A marca deve possuir certificado no PQC-Programa de Qualidade do Café, da ABIC, em plena validade, ou Laudo de avaliação do café emitido por laboratório especializado, com nota de Qualidade Global mínima de 6,0 pontos e máxima de 7,2 na Escala Sensorial do Café e laudo de análise de microscopia do café, com tolerância de no máximo 1% de impureza. Categoria: Superior ou Gourmet; 100% café arábica; Característica dura; Embalagem a vácuo, em pacotes de 500 g (quinhentos gramas); Apresentação de laudo técnico emitido por instituição especializada, em conformidade com as características regulamentadas pela Resolução nº 277/2005, de 22/9/2005, da ANVISA-Agência Nacional de Vigilância Sanitária e demais legislações pertinentes; Marcas de referência: Café do Sítio a vácuo, Export a vácuo, Pilão a vácuo e Melitta TM Especial a vácuo, tipo extraforte ou similar.</t>
  </si>
  <si>
    <t>Materiais</t>
  </si>
  <si>
    <t>Mensal</t>
  </si>
  <si>
    <t>KG</t>
  </si>
  <si>
    <t>Açúcar tipo cristal, branco de 1º qualidade, com todas as informações pertinentes ao produto, previsto na legislação vigente, constando data de fabricação e validade nos pacotes individuais.</t>
  </si>
  <si>
    <t>Adoçante líquido, dietético, com bico dosador conta-gotas, frasco com 75 ml e prazo de validade de no mínimo 6 (seis) meses. Ingredientes: água, edulcorantes artificiais; sucralose e acesulfame-k, espessante carboximetilcelulose, conservante benzoato de sódio e acidulante ácido cítrico, sem glúten.</t>
  </si>
  <si>
    <t>Recargas de botijão de gás de cozinha de 13 kg</t>
  </si>
  <si>
    <t>Coador de pano p/ cafeteira industrial compatível com as máquinas (1ª Qualidade).</t>
  </si>
  <si>
    <t>TOTAL</t>
  </si>
  <si>
    <r>
      <t xml:space="preserve">VIDA ÚTIL
</t>
    </r>
    <r>
      <rPr>
        <i/>
        <sz val="9"/>
        <color theme="1"/>
        <rFont val="Calibri"/>
        <family val="2"/>
        <scheme val="minor"/>
      </rPr>
      <t>(em anos)</t>
    </r>
  </si>
  <si>
    <t>Cafeteira industrial com capacidade de 12 litros com 2 reservatórios (bojo) , corpo em aço inoxidável, controle termostático, tensão 110/220 volts.</t>
  </si>
  <si>
    <t>Equipamentos</t>
  </si>
  <si>
    <t>Unidade</t>
  </si>
  <si>
    <t>Fogão industrial, de no mínimo 04 (quatro) bocas.</t>
  </si>
  <si>
    <t>Vasilhame vazio de botijão de gás de cozinha de 13 kg</t>
  </si>
  <si>
    <t>EQUIPAMENTOS</t>
  </si>
  <si>
    <r>
      <t xml:space="preserve">
</t>
    </r>
    <r>
      <rPr>
        <b/>
        <sz val="9"/>
        <color theme="1"/>
        <rFont val="Calibri"/>
        <family val="2"/>
        <scheme val="minor"/>
      </rPr>
      <t xml:space="preserve">MINISTÉRIO DO MEIO AMBIENTE E MUDANÇA DO CLIMA
</t>
    </r>
    <r>
      <rPr>
        <sz val="9"/>
        <color theme="1"/>
        <rFont val="Calibri"/>
        <family val="2"/>
        <scheme val="minor"/>
      </rPr>
      <t>SERVIÇO FLORESTAL BRASILEIRO
Diretoria de Planejamento, Orçamento e Administração
Coordenação-Geral de Administração</t>
    </r>
    <r>
      <rPr>
        <b/>
        <sz val="9"/>
        <color theme="1"/>
        <rFont val="Calibri"/>
        <family val="2"/>
        <scheme val="minor"/>
      </rPr>
      <t xml:space="preserve">
Uniformes</t>
    </r>
  </si>
  <si>
    <t>DESCRIÇÃO</t>
  </si>
  <si>
    <t>MATERIAL/TECIDO</t>
  </si>
  <si>
    <t>EMPREGADO</t>
  </si>
  <si>
    <t>QTDE.
ANUAL POR EMPREGADO</t>
  </si>
  <si>
    <t>VALOR UNITÁRIO (R$)</t>
  </si>
  <si>
    <t>VALOR ANUAL 
(R$)</t>
  </si>
  <si>
    <t>Calça ou Saia em tecido Oxford, com zíper de metal inoxidável cor preta</t>
  </si>
  <si>
    <t>Oxford, 100 % poliéster</t>
  </si>
  <si>
    <t>COPEIRA /
COPEIRO</t>
  </si>
  <si>
    <t>Agasalho preto, com abertura frontal</t>
  </si>
  <si>
    <t>-</t>
  </si>
  <si>
    <t>Blusa em oxfordine, na cor branca, mangas curtas, com emblema da empresa no lado esquerdo superior</t>
  </si>
  <si>
    <t>Oxford/Algodão/</t>
  </si>
  <si>
    <t xml:space="preserve">Avental em tecido Brim ou Oxford, na cor branca, com alça no pescoço e amarras dos lados, com bolso frontal,  com emblema da empresa </t>
  </si>
  <si>
    <t>Brim ou Oxford</t>
  </si>
  <si>
    <t>Sapatilha social, na cor preta, 100% em couro,  scarpin ou estilo boneca, confortável, de boa qualidade, OU Sapato social, na cor preta, 100% em couro, com cadarço e solado antiderrapante</t>
  </si>
  <si>
    <t>Couro</t>
  </si>
  <si>
    <t>Meia fina,  tamanho 3/4, de boa qualidade, bege ou preta.</t>
  </si>
  <si>
    <t>Par</t>
  </si>
  <si>
    <t>Touca de redinha com aba em tecido Oxford ou Brim, na cor branca</t>
  </si>
  <si>
    <t>Oxford/ Brim</t>
  </si>
  <si>
    <t>Cartão Identificação Material: Pvc , Comprimento: 54 MM, Largura: 85 MM, Tipo Impressão: Frente/Verso, Personalizado Conforme Modelo , Características Adicionais: Protetor De Crachá Rígido/Jacaré/Regulador Bolinha , Aplicação: Identificação De Funcionários</t>
  </si>
  <si>
    <t>TOTAL ANUAL POR EMPREGADO</t>
  </si>
  <si>
    <t>RATEIO MENSAL</t>
  </si>
  <si>
    <r>
      <t xml:space="preserve">
</t>
    </r>
    <r>
      <rPr>
        <b/>
        <sz val="9"/>
        <color theme="1"/>
        <rFont val="Calibri"/>
        <family val="2"/>
        <scheme val="minor"/>
      </rPr>
      <t xml:space="preserve">MINISTÉRIO DO MEIO AMBIENTE E MUDANÇA DO CLIMA
</t>
    </r>
    <r>
      <rPr>
        <sz val="9"/>
        <color theme="1"/>
        <rFont val="Calibri"/>
        <family val="2"/>
        <scheme val="minor"/>
      </rPr>
      <t>SERVIÇO FLORESTAL BRASILEIRO
Diretoria de Planejamento, Orçamento e Administração
Coordenação-Geral de Administração</t>
    </r>
    <r>
      <rPr>
        <b/>
        <sz val="9"/>
        <color theme="1"/>
        <rFont val="Calibri"/>
        <family val="2"/>
        <scheme val="minor"/>
      </rPr>
      <t xml:space="preserve">
Vale-Transporte e Vale-Alimentação</t>
    </r>
  </si>
  <si>
    <t xml:space="preserve"> DETALHAMENTO DO CUSTO DO VALE TRANSPORTE </t>
  </si>
  <si>
    <t>PERCURSO</t>
  </si>
  <si>
    <t>CUSTO UNITÁRIO DA TARIFA (A)</t>
  </si>
  <si>
    <t>QTD ESTIMADA MENSAL PARA CADA EMPREGADO (B)</t>
  </si>
  <si>
    <t>TOTAL (C=AxB)</t>
  </si>
  <si>
    <t xml:space="preserve">Residência / Trabalho </t>
  </si>
  <si>
    <t xml:space="preserve">Trabalho / Residência </t>
  </si>
  <si>
    <t>CATEGORIA/ESCALAS</t>
  </si>
  <si>
    <t>SALÁRIO BASE (A)</t>
  </si>
  <si>
    <t>CUSTO DO VALE TRANSPORTE (E)</t>
  </si>
  <si>
    <t>% DE DESCONTO (C)</t>
  </si>
  <si>
    <t>PARTICIPAÇÃO DO TRABALHADOR (AxC=D)</t>
  </si>
  <si>
    <t>CUSTO MENSAL (E=B-D)</t>
  </si>
  <si>
    <t>COPEIRA</t>
  </si>
  <si>
    <t xml:space="preserve">DETALHAMENTO DO CUSTO DE VALE ALIMENTAÇÃO </t>
  </si>
  <si>
    <t>CUSTO UNITÁRIO</t>
  </si>
  <si>
    <t>% de Participação do empregado (Somente se houver previsão na CCT)</t>
  </si>
  <si>
    <t>CUSTO UNITÁRIO COM DESCONTO</t>
  </si>
  <si>
    <t>QTD ESTIMADA MENSAL PARA CADA EMPREGADO</t>
  </si>
  <si>
    <r>
      <t xml:space="preserve">
</t>
    </r>
    <r>
      <rPr>
        <b/>
        <sz val="9"/>
        <color theme="1"/>
        <rFont val="Calibri"/>
        <family val="2"/>
        <scheme val="minor"/>
      </rPr>
      <t xml:space="preserve">MINISTÉRIO DO MEIO AMBIENTE E MUDANÇA DO CLIMA
</t>
    </r>
    <r>
      <rPr>
        <sz val="9"/>
        <color theme="1"/>
        <rFont val="Calibri"/>
        <family val="2"/>
        <scheme val="minor"/>
      </rPr>
      <t>SERVIÇO FLORESTAL BRASILEIRO
Diretoria de Planejamento, Orçamento e Administração
Coordenação-Geral de Administração</t>
    </r>
    <r>
      <rPr>
        <b/>
        <sz val="9"/>
        <color theme="1"/>
        <rFont val="Calibri"/>
        <family val="2"/>
        <scheme val="minor"/>
      </rPr>
      <t xml:space="preserve">
Retenções à Conta-Depósito Vinculada</t>
    </r>
  </si>
  <si>
    <t>POSTOS</t>
  </si>
  <si>
    <t>QUANTIDADE</t>
  </si>
  <si>
    <t>REMUNERAÇÃO TOTAL</t>
  </si>
  <si>
    <t>13º Salário
(8,33%)</t>
  </si>
  <si>
    <t>Férias e Adicional de Férias
(12,10%)</t>
  </si>
  <si>
    <t>Incidência do submódulo 2.2 sobre férias, adicional de férias e 13º salário
(7,82%)</t>
  </si>
  <si>
    <t>Multa do FGTS incidente sobre a remuneração, férias, 1/3 e 13º salário
(4,00%)</t>
  </si>
  <si>
    <t>TOTAL DE RETENÇÃO MENSAL
(32,25%)</t>
  </si>
  <si>
    <t>RETENÇÃO DE TODOS OS POSTOS</t>
  </si>
  <si>
    <r>
      <t xml:space="preserve">
</t>
    </r>
    <r>
      <rPr>
        <b/>
        <sz val="9"/>
        <color theme="1"/>
        <rFont val="Calibri"/>
        <family val="2"/>
        <scheme val="minor"/>
      </rPr>
      <t xml:space="preserve">MINISTÉRIO DO MEIO AMBIENTE E MUDANÇA DO CLIMA
</t>
    </r>
    <r>
      <rPr>
        <sz val="9"/>
        <color theme="1"/>
        <rFont val="Calibri"/>
        <family val="2"/>
        <scheme val="minor"/>
      </rPr>
      <t>SERVIÇO FLORESTAL BRASILEIRO
Diretoria de Planejamento, Orçamento e Administração
Coordenação-Geral de Administração</t>
    </r>
    <r>
      <rPr>
        <b/>
        <sz val="9"/>
        <color theme="1"/>
        <rFont val="Calibri"/>
        <family val="2"/>
        <scheme val="minor"/>
      </rPr>
      <t xml:space="preserve">
Fundamentos Jurídicos das Verbas Trabalhistas
Conforme INSTRUÇÃO NORMATIVA Nº 5, DE 26 DE MAIO DE 2017 (Atualizada), ANEXO VII-D
</t>
    </r>
  </si>
  <si>
    <t>MÓDULO</t>
  </si>
  <si>
    <t>SUB-MÓDULO</t>
  </si>
  <si>
    <t>VERBA</t>
  </si>
  <si>
    <t>VALOR (%)</t>
  </si>
  <si>
    <t>FUNDAMENTO JURÍDICO / MEMÓRIA DE CÁLCULO</t>
  </si>
  <si>
    <t>Nota 1: Esta tabela poderá ser adaptada às características do serviço contratado, inclusive no que concerne às rubricas e suas respectivas provisões e/ou estimativas, desde que haja justificativa.</t>
  </si>
  <si>
    <t>Nota 2: As provisões constantes desta planilha poderão ser desnecessárias quando se tratar de determinados serviços que prescindam da dedicação exclusiva dos trabalhadores da contratada para com a Administração.</t>
  </si>
  <si>
    <t>MÓDULO 1 - COMPOSIÇÃO DA REMUNERAÇÃO</t>
  </si>
  <si>
    <t>Salário Base</t>
  </si>
  <si>
    <t>Lei nº 14.133/2021. Art. 23, § 3º : Determina que o orçamento estimado da contratação deve considerar valores de mercado , podendo ser utilizados pesquisas salariais, valores praticados em contratos similares e convenções coletivas aplicáveis .</t>
  </si>
  <si>
    <t>Salário Base x 30% - Artigo 193 a 197 da CLT, art. 7°, inciso XXIII da CF e NR 16 do M.T.E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</si>
  <si>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</si>
  <si>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</si>
  <si>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 (https://www.jusbrasil.com.br/jurisprudencia/trt-7/595854851/inteiro-teor-595854939)</t>
  </si>
  <si>
    <t>Hora Noturna Adicional</t>
  </si>
  <si>
    <t>(Salário base + adicionais previstos em lei ou CCT, se houver) / 220h (conforme jornada de trabalho da categoria) x aliquota da hora noturna adicional x qte. De horas noturna adicionais) - Artigo73 da CLT, súmula n° 60, II.</t>
  </si>
  <si>
    <t>Nota 1: O Módulo 1 refere-se ao valor mensal devido ao empregado pela prestação do serviço no período de 12 meses
"Art.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
$2º Considera-se noturno, para os efeitos deste artigo, o trabalho executado entre as 22 horas de um dia e as 5 horas do dia seguinte. § 5º Às prorrogações do trabalho noturno aplica-se o disposto neste capítulo Art. 611-B. Constituem objeto ilícito de convenção coletiva ou de acordo coletivo de trabalho, exclusivamente, a supressão ou a redução dos seguintes direitos: VI - remuneração do trabalho noturno superior à do diurno.</t>
  </si>
  <si>
    <t>Submódulo 2.1 - 13º Salário, Férias e Adicional de Férias</t>
  </si>
  <si>
    <t>((1/12)x100)=8,33% - Art. 7°, VIII, CF/88; IN CJF 01/2016</t>
  </si>
  <si>
    <t>Férias e Adicional de Férias</t>
  </si>
  <si>
    <t>Férias e Adicional de Férias (item 14 do Anexo XII da IN 05/2017 MPDG)</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</si>
  <si>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</si>
  <si>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</si>
  <si>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 GPS, FGTS e Outras Contribuições</t>
  </si>
  <si>
    <t>(Art. 22, inciso I, da Lei nº 8.212/91)</t>
  </si>
  <si>
    <t>(Lei nº 9.424/96, 9.766/98, Decreto3.142/99 e Art.212§5º CF)</t>
  </si>
  <si>
    <t>(Lei nº 8.212/91, Lei 10.666/03); (SATxFAP)</t>
  </si>
  <si>
    <t>(Art. 30 da Lei nº 8.036/90 e Decreto-Lei 9.853/1946)</t>
  </si>
  <si>
    <t>(Decreto-Lei nº 8.621/46, Lei nº 2.318/86)</t>
  </si>
  <si>
    <t>(IN RFB nº 938/09)</t>
  </si>
  <si>
    <t>(Decreto-Lei nº 1.146/70/46, Lei nº 2.613/55)</t>
  </si>
  <si>
    <t>(Art. 15 da Lei nº 8.036/90, Art.7º, §3º da CF)</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</si>
  <si>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</si>
  <si>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</si>
  <si>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 o Submódulo 2.1.</t>
  </si>
  <si>
    <t>Submódulo 2.3 - Benefícios Mensais e Diários</t>
  </si>
  <si>
    <t>Transporte</t>
  </si>
  <si>
    <t xml:space="preserve">Artigo 4°. Inciso único, da lei n° 7.418/85 e art. 9° do Decreto n° 95.247/87 </t>
  </si>
  <si>
    <t>Auxilio-Refeição/Alimentação</t>
  </si>
  <si>
    <t xml:space="preserve">Artigo 458, §§ 2° e 3°, da CLT, lei n° 6.321/76, decreto n° 5/91 e CCT. </t>
  </si>
  <si>
    <t>Assistência Médica e Familiar</t>
  </si>
  <si>
    <t>PARECER n. 00004/2017/CPLCIPGF/AGU, de 27/03/2017, PARECER Nº15/2014/CPLC/DEPCONSU/PGF/AGU</t>
  </si>
  <si>
    <t>Assistência Odontologica</t>
  </si>
  <si>
    <t xml:space="preserve">PARECER n. 00004/2017/CPLCIPGF/AGU, de 27/03/2017, PARECER Nº12/2016/CPLC/DEPCONSU/PGF/AGU </t>
  </si>
  <si>
    <t>Auxílio creche</t>
  </si>
  <si>
    <t>PARECER n. 00004/2017/CPLCIPGF/AGU, de 27/03/2017, PARECER Nº04/2017/CPLC/PGF/AGU</t>
  </si>
  <si>
    <t xml:space="preserve">Seguro de Vida, Aux. Morte/Funeral </t>
  </si>
  <si>
    <t>Feriado em dobro dia do vigilante</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</si>
  <si>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</si>
  <si>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desta Instrução Normativa.</t>
  </si>
  <si>
    <t>MÓDULO 3: PROVISÃO DE RECISÃO</t>
  </si>
  <si>
    <t>Aviso prévio indenizado</t>
  </si>
  <si>
    <t>Art. 7°, inciso XXI) e CLT (Art. 477, art. 487 a 491 - (ONDE; 5% corresponde a probalidade anual de ocorrências)((1/12)x5% = 0,42%</t>
  </si>
  <si>
    <t>Incidência do FGTS sobre aviso prévio indenizado</t>
  </si>
  <si>
    <t>FGTS 8% x o item A do submódulo 4.4</t>
  </si>
  <si>
    <t>Multa sobre FGTS e contribuições sociais sobre o aviso prévio indenizado</t>
  </si>
  <si>
    <t>% Multa e CS sobre FGTS = Índice que demonstra o custo estimado com a Multa do FGTS e contribuição 
social sobre o Aviso Prévio Indenizado
1= Remuneração mensal
2/12= Estimativa de 13º e férias sobre a remuneração (1/3×1/12)= Estimativa de 1/3 de férias
0,08 = Alíquota do FGTS
0,4 = Alíquota da Multa sobre o saldo do FGTS
0,9 = 90% dos funcionários remanescentes (% Multa sobre FGTS = [1 +2/12 + (1/3×
1/12) ] × 0,08 × 0,4 × 0,9 × 100 ∴ % Multa sobre FGTS ≅ 3,44%?)</t>
  </si>
  <si>
    <t>Aviso prévio trabalhado</t>
  </si>
  <si>
    <t>Artigos, 7°, inciso XXI, da CF/88, 477, 487 e 491 da CLT, considerando a redução da jornada de trabalho de 7 dias. ((7/30)/12 x 100 = 1,94%</t>
  </si>
  <si>
    <t>Incidência dos encargos do submódulo 4.1 sobre aviso prévio trabalhado</t>
  </si>
  <si>
    <t>(Submódulo 2.2 x 1,94%)*100</t>
  </si>
  <si>
    <t>Multa sobre FGTS e contribuições sociais sobre o aviso prévio trabalhado</t>
  </si>
  <si>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 𝑀𝑢𝑙𝑡𝑎 𝑒 𝐶𝑆 𝑠𝑜𝑏𝑟𝑒 𝐹𝐺𝑇𝑆 = 0,0194 × 0,08 × 0,4 × 100 ∴ % 𝑀𝑢𝑙𝑡𝑎 𝑒 𝐶𝑆 𝑠𝑜𝑏𝑟𝑒 𝐹𝐺𝑇𝑆 ≅ 0,062%)
</t>
  </si>
  <si>
    <t>MÓDULO 4: CUSTO DE REPOSIÇÃO DO PROFISSIONAL AUSENTE</t>
  </si>
  <si>
    <t>Nota 1: Os itens que contemplam o módulo 4 se referem ao custo dos dias trabalhados pelo repositor/substituto que por ventura venha cobrir o empregado nos casos de Ausências Legais (Submódulo 4.1) e/ou na Intrajornada (Submódulo 4.2), a depender da prestação do serviço</t>
  </si>
  <si>
    <t>Nota 2: Haverá a incidência do Submódulo 2.2 sobre esse módulo.</t>
  </si>
  <si>
    <t>SUBMÓDULO 4.1 - AUSÊNCIAS LEGAIS</t>
  </si>
  <si>
    <t xml:space="preserve">O item “A” do Módulo 4 compreende o custo da cobertura do profissional titular em férias. Assim, caso o
contrato preveja substituição do empregado em férias, para que o posto não fique descoberto a empresa
deverá repor o profissional ausente por meio de profissional substituto ao qual deverá retribuir com a mesma
remuneração do titular. A estimativa do percentual dessa rubrica a ser aplicado sobre a remuneração mensal
do titular pode ser obtida pelo cálculo abaixo:
% Cobertura de férias = reflete a fração proporcional de encargos trabalhistas relacionados ao 13º salário, às férias e ao terço constitucional de férias, considerando a remuneração mensal do trabalhador do substituo 
=((1/12 + 1/12) + (1/3/12))/12 Cobertura de férias ≅ 1,62 </t>
  </si>
  <si>
    <t xml:space="preserve">Ausências  ao  trabalho  asseguradas  ao  empregado  pelo  art.  473  da  CLT  (morte  de  cônjuge,  ascendente, descendente; casamento; nascimento de filho; doação de sangue; alistamento eleitoral; serviço militar; comparecer a juízo).Art.473 e 822 da CLT e Sumula 155 do TST)  (Art. 473 da CLT. Cálculo: (((1/30)*0,98/12)), considerando 0,98 ausência anual).
</t>
  </si>
  <si>
    <t xml:space="preserve">Criada pelo art. 7º, inciso XIX da CF, combinado com o art. 10, § 1º dos Atos das Disposições Constitucionais Transitórias – ADCT -, concede ao empregado o direito de ausentar-se do serviço por cinco dias quando do nascimento de filho. </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</si>
  <si>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t>
  </si>
  <si>
    <t>O benefício da licença maternidade está previsto na Constituição Federal de 1988, especificamente nos artigos 6º, 7º, inciso XVIII, 201, inciso II e 203, inciso I. Lei Ordinária Federal n.º 8.123, de 24 de julho de 1991, regulamenta o benefício da licença maternidade.</t>
  </si>
  <si>
    <t>Nota: As alíneas “A” a “F” referem-se somente ao custo que será pago ao repositor pelos dias trabalhados quando da necessidade de substituir a mão de obra alocada na prestação do serviço.</t>
  </si>
  <si>
    <t>SUBMÓDULO 4.2 - INTRAJORNADA</t>
  </si>
  <si>
    <t>Intervalo para Repouso ou Alimentação</t>
  </si>
  <si>
    <t>Artigo 71 do Decreto de Lei nº 5.452 de 01 de Maio de 1943.</t>
  </si>
  <si>
    <t>Com base em pesquisas sobre contratações similares, o presente modelo considera razoável o percentual máximo de 2,50% (dois vírgula cinquenta por cento) para a alíquota de custos indiretos. Esse percentual é compatível com diversos estudos técnicos realizados por órgãos públicos de referência, conforme detalhado na planilha anexa.</t>
  </si>
  <si>
    <t>Seguindo uma sistemática semelhante à adoção para os custos indiretos e considerando pesquisas sobre contratações similares, o presente modelo estabelece como razoável o percentual máximo de 2,60% (dois vírgula sessenta por cento) para a taxa de lucro.</t>
  </si>
  <si>
    <t>Tributos Federais (PIS)</t>
  </si>
  <si>
    <t>Tributos Federais (COFINS)</t>
  </si>
  <si>
    <t>Tributos Municipais  (ISS)</t>
  </si>
  <si>
    <t>Nota 1: Custos Indiretos, Tributos e Lucro por empregado.</t>
  </si>
  <si>
    <t>Nota 2: O valor referente a tributos é obtido aplicando-se o percentual sobre o valor do faturamento.</t>
  </si>
  <si>
    <t>Observação 2: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</si>
  <si>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Observação 3:  A CCT vinculada à proposta deverá ser enviada anexa à proposta.</t>
  </si>
  <si>
    <t>VALOR TOTAL PARA A VIGÊNCIA DE 12 MESES</t>
  </si>
  <si>
    <t>Copeira</t>
  </si>
  <si>
    <t>5134-25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</si>
</sst>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43" formatCode="_-* #,##0.00_-;\-* #,##0.00_-;_-* &quot;-&quot;??_-;_-@_-"/>
    <numFmt numFmtId="164" formatCode="_-[$R$-416]\ * #,##0.00_-;\-[$R$-416]\ * #,##0.00_-;_-[$R$-416]\ * \-??_-;_-@_-"/>
    <numFmt numFmtId="165" formatCode="0.000%"/>
    <numFmt numFmtId="166" formatCode="&quot;R$&quot;\ #,##0.00"/>
    <numFmt numFmtId="167" formatCode="&quot;R$ &quot;#,##0.00_);[Red]&quot;(R$ &quot;#,##0.00\)"/>
    <numFmt numFmtId="168" formatCode="_(&quot;R$&quot;* #,##0.00_);_(&quot;R$&quot;* \(#,##0.00\);_(&quot;R$&quot;* \-??_);_(@_)"/>
    <numFmt numFmtId="169" formatCode="_-[$R$-416]\ * #,##0.00_-;\-[$R$-416]\ * #,##0.00_-;_-[$R$-416]\ * &quot;-&quot;??_-;_-@_-"/>
    <numFmt numFmtId="170" formatCode="_(&quot;R$ &quot;* #,##0.00_);_(&quot;R$ &quot;* \(#,##0.00\);_(&quot;R$ &quot;* &quot;-&quot;??_);_(@_)"/>
    <numFmt numFmtId="171" formatCode="_(* #,##0.00_);_(* \(#,##0.00\);_(* \-??_);_(@_)"/>
    <numFmt numFmtId="172" formatCode="0.000"/>
    <numFmt numFmtId="173" formatCode="&quot;R$ &quot;#,##0_);[Red]\(&quot;R$ &quot;#,##0\)"/>
  </numFmts>
  <fonts count="47">
    <font>
      <sz val="11"/>
      <color theme="1"/>
      <name val="Calibri"/>
      <family val="2"/>
      <scheme val="minor"/>
    </font>
    <font>
      <sz val="9"/>
      <color theme="1"/>
      <name val="Calibri"/>
      <family val="2"/>
      <scheme val="minor"/>
    </font>
    <font>
      <sz val="9"/>
      <name val="Calibri"/>
      <family val="2"/>
      <scheme val="minor"/>
    </font>
    <font>
      <i/>
      <sz val="9"/>
      <color theme="1"/>
      <name val="Calibri"/>
      <family val="2"/>
      <scheme val="minor"/>
    </font>
    <font>
      <b/>
      <sz val="9"/>
      <color theme="1"/>
      <name val="Calibri"/>
      <family val="2"/>
      <scheme val="minor"/>
    </font>
    <font>
      <sz val="11"/>
      <color theme="1"/>
      <name val="Calibri"/>
      <family val="2"/>
      <scheme val="minor"/>
    </font>
    <font>
      <b/>
      <sz val="20"/>
      <color rgb="FF000000"/>
      <name val="Calibri"/>
      <family val="2"/>
    </font>
    <font>
      <sz val="10"/>
      <color rgb="FF000000"/>
      <name val="Arial"/>
      <family val="2"/>
    </font>
    <font>
      <b/>
      <sz val="10"/>
      <color rgb="FF000000"/>
      <name val="Arial"/>
      <family val="2"/>
    </font>
    <font>
      <sz val="10"/>
      <color theme="1"/>
      <name val="Arial"/>
      <family val="2"/>
    </font>
    <font>
      <sz val="10"/>
      <name val="Arial"/>
      <family val="2"/>
    </font>
    <font>
      <sz val="10"/>
      <name val="Arial"/>
      <family val="2"/>
      <charset val="1"/>
    </font>
    <font>
      <sz val="9"/>
      <color rgb="FF7030A0"/>
      <name val="Calibri"/>
      <family val="2"/>
      <scheme val="minor"/>
    </font>
    <font>
      <u/>
      <sz val="11"/>
      <color theme="10"/>
      <name val="Calibri"/>
      <family val="2"/>
      <scheme val="minor"/>
    </font>
    <font>
      <sz val="10"/>
      <color rgb="FF000000"/>
      <name val="Calibri"/>
      <family val="2"/>
      <scheme val="minor"/>
    </font>
    <font>
      <u/>
      <sz val="10"/>
      <color rgb="FF000000"/>
      <name val="Calibri"/>
      <family val="2"/>
      <scheme val="minor"/>
    </font>
    <font>
      <b/>
      <sz val="10"/>
      <color rgb="FF000000"/>
      <name val="Calibri"/>
      <family val="2"/>
      <scheme val="minor"/>
    </font>
    <font>
      <sz val="10"/>
      <color theme="1"/>
      <name val="Calibri"/>
      <family val="2"/>
      <scheme val="minor"/>
    </font>
    <font>
      <i/>
      <sz val="10"/>
      <color rgb="FF000000"/>
      <name val="Calibri"/>
      <family val="2"/>
      <scheme val="minor"/>
    </font>
    <font>
      <sz val="10"/>
      <color rgb="FFC00000"/>
      <name val="Calibri"/>
      <family val="2"/>
      <scheme val="minor"/>
    </font>
    <font>
      <sz val="10"/>
      <name val="Calibri"/>
      <family val="2"/>
      <scheme val="minor"/>
    </font>
    <font>
      <b/>
      <sz val="10"/>
      <color theme="1"/>
      <name val="Calibri"/>
      <family val="2"/>
      <scheme val="minor"/>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2"/>
      <name val="Bookman Old Style"/>
      <family val="1"/>
    </font>
    <font>
      <sz val="11"/>
      <color rgb="FF000000"/>
      <name val="Calibri"/>
      <family val="2"/>
    </font>
    <font>
      <sz val="10"/>
      <name val="Arial"/>
    </font>
    <font>
      <sz val="11"/>
      <color theme="1"/>
      <name val="Arial1"/>
    </font>
    <font>
      <sz val="9"/>
      <color rgb="FF000000"/>
      <name val="Calibri"/>
      <family val="2"/>
      <scheme val="minor"/>
    </font>
    <font>
      <sz val="11"/>
      <color rgb="FF000000"/>
      <name val="Arial"/>
      <family val="2"/>
    </font>
  </fonts>
  <fills count="71">
    <fill>
      <patternFill patternType="none"/>
    </fill>
    <fill>
      <patternFill patternType="gray125"/>
    </fill>
    <fill>
      <patternFill patternType="solid">
        <fgColor rgb="FFFFFCF3"/>
        <bgColor indexed="64"/>
      </patternFill>
    </fill>
    <fill>
      <patternFill patternType="solid">
        <fgColor theme="0" tint="-4.9989318521683403E-2"/>
        <bgColor indexed="64"/>
      </patternFill>
    </fill>
    <fill>
      <patternFill patternType="solid">
        <fgColor rgb="FFFFFFFF"/>
        <bgColor rgb="FFF2F2F2"/>
      </patternFill>
    </fill>
    <fill>
      <patternFill patternType="solid">
        <fgColor rgb="FFF2F2F2"/>
        <bgColor rgb="FFEBF1DE"/>
      </patternFill>
    </fill>
    <fill>
      <patternFill patternType="solid">
        <fgColor theme="9" tint="0.79998168889431442"/>
        <bgColor indexed="64"/>
      </patternFill>
    </fill>
    <fill>
      <patternFill patternType="solid">
        <fgColor rgb="FFEAF4E4"/>
        <bgColor indexed="64"/>
      </patternFill>
    </fill>
    <fill>
      <patternFill patternType="solid">
        <fgColor rgb="FFFBFDF9"/>
        <bgColor indexed="64"/>
      </patternFill>
    </fill>
    <fill>
      <patternFill patternType="solid">
        <fgColor rgb="FFDBEBD1"/>
        <bgColor indexed="64"/>
      </patternFill>
    </fill>
    <fill>
      <patternFill patternType="solid">
        <fgColor rgb="FFFFFAEB"/>
        <bgColor rgb="FFEBF1DE"/>
      </patternFill>
    </fill>
    <fill>
      <patternFill patternType="solid">
        <fgColor theme="0"/>
        <bgColor rgb="FFFFFF00"/>
      </patternFill>
    </fill>
    <fill>
      <patternFill patternType="solid">
        <fgColor rgb="FFDEE5EA"/>
        <bgColor rgb="FFD6DCE4"/>
      </patternFill>
    </fill>
    <fill>
      <patternFill patternType="solid">
        <fgColor theme="0" tint="-4.9989318521683403E-2"/>
        <bgColor rgb="FFD6DCE4"/>
      </patternFill>
    </fill>
    <fill>
      <patternFill patternType="solid">
        <fgColor theme="5" tint="0.79998168889431442"/>
        <bgColor indexed="64"/>
      </patternFill>
    </fill>
    <fill>
      <patternFill patternType="solid">
        <fgColor rgb="FFFDECE3"/>
        <bgColor indexed="64"/>
      </patternFill>
    </fill>
    <fill>
      <patternFill patternType="solid">
        <fgColor rgb="FFFEF5F0"/>
        <bgColor indexed="64"/>
      </patternFill>
    </fill>
    <fill>
      <patternFill patternType="solid">
        <fgColor rgb="FFFFFCFB"/>
        <bgColor indexed="64"/>
      </patternFill>
    </fill>
    <fill>
      <patternFill patternType="solid">
        <fgColor rgb="FFFBDBC9"/>
        <bgColor indexed="64"/>
      </patternFill>
    </fill>
    <fill>
      <patternFill patternType="solid">
        <fgColor rgb="FFFAD3BE"/>
        <bgColor indexed="64"/>
      </patternFill>
    </fill>
    <fill>
      <patternFill patternType="solid">
        <fgColor rgb="FFF9CDB5"/>
        <bgColor indexed="64"/>
      </patternFill>
    </fill>
    <fill>
      <patternFill patternType="solid">
        <fgColor rgb="FFF8C8AE"/>
        <bgColor indexed="64"/>
      </patternFill>
    </fill>
    <fill>
      <patternFill patternType="solid">
        <fgColor rgb="FFF7BE9F"/>
        <bgColor indexed="64"/>
      </patternFill>
    </fill>
    <fill>
      <patternFill patternType="solid">
        <fgColor rgb="FFF4F9F1"/>
        <bgColor indexed="64"/>
      </patternFill>
    </fill>
    <fill>
      <patternFill patternType="solid">
        <fgColor rgb="FFD3E7C7"/>
        <bgColor indexed="64"/>
      </patternFill>
    </fill>
    <fill>
      <patternFill patternType="solid">
        <fgColor rgb="FFCDE3BF"/>
        <bgColor indexed="64"/>
      </patternFill>
    </fill>
    <fill>
      <patternFill patternType="solid">
        <fgColor rgb="FFFEF2EC"/>
        <bgColor indexed="64"/>
      </patternFill>
    </fill>
    <fill>
      <patternFill patternType="solid">
        <fgColor rgb="FFFFFAF7"/>
        <bgColor indexed="64"/>
      </patternFill>
    </fill>
    <fill>
      <patternFill patternType="solid">
        <fgColor rgb="FFFBDDCD"/>
        <bgColor indexed="64"/>
      </patternFill>
    </fill>
    <fill>
      <patternFill patternType="solid">
        <fgColor rgb="FFFAD6C2"/>
        <bgColor indexed="64"/>
      </patternFill>
    </fill>
    <fill>
      <patternFill patternType="solid">
        <fgColor theme="6" tint="0.79998168889431442"/>
        <bgColor indexed="64"/>
      </patternFill>
    </fill>
    <fill>
      <patternFill patternType="solid">
        <fgColor rgb="FFF5F8F9"/>
        <bgColor indexed="64"/>
      </patternFill>
    </fill>
    <fill>
      <patternFill patternType="solid">
        <fgColor rgb="FFEAF0F2"/>
        <bgColor indexed="64"/>
      </patternFill>
    </fill>
    <fill>
      <patternFill patternType="solid">
        <fgColor rgb="FFE3EAED"/>
        <bgColor indexed="64"/>
      </patternFill>
    </fill>
    <fill>
      <patternFill patternType="solid">
        <fgColor rgb="FFD9E3E7"/>
        <bgColor indexed="64"/>
      </patternFill>
    </fill>
    <fill>
      <patternFill patternType="solid">
        <fgColor rgb="FFCEDBE0"/>
        <bgColor indexed="64"/>
      </patternFill>
    </fill>
    <fill>
      <patternFill patternType="solid">
        <fgColor rgb="FFC7D5DB"/>
        <bgColor indexed="64"/>
      </patternFill>
    </fill>
    <fill>
      <patternFill patternType="solid">
        <fgColor rgb="FFFFFFFF"/>
        <bgColor indexed="64"/>
      </patternFill>
    </fill>
    <fill>
      <patternFill patternType="solid">
        <fgColor rgb="FFECE5ED"/>
        <bgColor indexed="64"/>
      </patternFill>
    </fill>
    <fill>
      <patternFill patternType="solid">
        <fgColor rgb="FFF2EDF3"/>
        <bgColor indexed="64"/>
      </patternFill>
    </fill>
    <fill>
      <patternFill patternType="solid">
        <fgColor rgb="FFF6F3F7"/>
        <bgColor indexed="64"/>
      </patternFill>
    </fill>
    <fill>
      <patternFill patternType="solid">
        <fgColor rgb="FFF9F8FA"/>
        <bgColor indexed="64"/>
      </patternFill>
    </fill>
    <fill>
      <patternFill patternType="solid">
        <fgColor rgb="FFFDFDFD"/>
        <bgColor indexed="64"/>
      </patternFill>
    </fill>
    <fill>
      <patternFill patternType="solid">
        <fgColor theme="0"/>
        <bgColor indexed="64"/>
      </patternFill>
    </fill>
    <fill>
      <patternFill patternType="solid">
        <fgColor rgb="FFFFFFFF"/>
        <bgColor rgb="FFFFFFFF"/>
      </patternFill>
    </fill>
    <fill>
      <patternFill patternType="solid">
        <fgColor theme="0" tint="-4.9989318521683403E-2"/>
        <bgColor rgb="FF8EA9DB"/>
      </patternFill>
    </fill>
    <fill>
      <patternFill patternType="solid">
        <fgColor theme="9" tint="0.59999389629810485"/>
        <bgColor indexed="64"/>
      </patternFill>
    </fill>
    <fill>
      <patternFill patternType="solid">
        <fgColor theme="9"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2" tint="-9.9978637043366805E-2"/>
        <bgColor indexed="64"/>
      </patternFill>
    </fill>
  </fills>
  <borders count="66">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left>
      <right style="thin">
        <color theme="0"/>
      </right>
      <top style="thin">
        <color theme="0"/>
      </top>
      <bottom style="thin">
        <color theme="0" tint="-0.14996795556505021"/>
      </bottom>
      <diagonal/>
    </border>
    <border>
      <left style="thin">
        <color theme="0"/>
      </left>
      <right style="thin">
        <color theme="0"/>
      </right>
      <top style="thin">
        <color theme="0"/>
      </top>
      <bottom style="thin">
        <color theme="0"/>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style="thin">
        <color theme="0" tint="-0.14993743705557422"/>
      </right>
      <top style="thin">
        <color theme="0" tint="-0.14996795556505021"/>
      </top>
      <bottom style="thin">
        <color theme="0" tint="-0.14996795556505021"/>
      </bottom>
      <diagonal/>
    </border>
    <border>
      <left style="thin">
        <color theme="0" tint="-0.14996795556505021"/>
      </left>
      <right style="thin">
        <color theme="0"/>
      </right>
      <top style="thin">
        <color theme="0" tint="-0.14996795556505021"/>
      </top>
      <bottom style="thin">
        <color theme="0" tint="-0.14996795556505021"/>
      </bottom>
      <diagonal/>
    </border>
    <border>
      <left style="thin">
        <color theme="0"/>
      </left>
      <right style="thin">
        <color theme="0"/>
      </right>
      <top style="thin">
        <color theme="0" tint="-0.14996795556505021"/>
      </top>
      <bottom style="thin">
        <color theme="0" tint="-0.14996795556505021"/>
      </bottom>
      <diagonal/>
    </border>
    <border>
      <left style="thin">
        <color theme="0"/>
      </left>
      <right style="thin">
        <color theme="0" tint="-0.14996795556505021"/>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top style="thin">
        <color theme="0" tint="-0.14996795556505021"/>
      </top>
      <bottom/>
      <diagonal/>
    </border>
    <border>
      <left style="thin">
        <color theme="0" tint="-0.14993743705557422"/>
      </left>
      <right/>
      <top style="thin">
        <color theme="0" tint="-0.14996795556505021"/>
      </top>
      <bottom style="thin">
        <color theme="0" tint="-0.14996795556505021"/>
      </bottom>
      <diagonal/>
    </border>
    <border>
      <left/>
      <right style="thin">
        <color theme="0" tint="-0.14993743705557422"/>
      </right>
      <top style="thin">
        <color theme="0" tint="-0.14996795556505021"/>
      </top>
      <bottom style="thin">
        <color theme="0" tint="-0.14996795556505021"/>
      </bottom>
      <diagonal/>
    </border>
    <border>
      <left style="thin">
        <color theme="0" tint="-0.14993743705557422"/>
      </left>
      <right/>
      <top style="thin">
        <color theme="0" tint="-0.14996795556505021"/>
      </top>
      <bottom/>
      <diagonal/>
    </border>
    <border>
      <left/>
      <right style="thin">
        <color theme="0" tint="-0.14993743705557422"/>
      </right>
      <top style="thin">
        <color theme="0" tint="-0.14996795556505021"/>
      </top>
      <bottom/>
      <diagonal/>
    </border>
    <border>
      <left style="thin">
        <color theme="0"/>
      </left>
      <right style="thin">
        <color theme="0" tint="-0.14996795556505021"/>
      </right>
      <top style="thin">
        <color theme="0"/>
      </top>
      <bottom style="thin">
        <color theme="0" tint="-0.14996795556505021"/>
      </bottom>
      <diagonal/>
    </border>
    <border>
      <left style="thin">
        <color theme="0" tint="-0.14996795556505021"/>
      </left>
      <right style="thin">
        <color theme="0" tint="-0.14996795556505021"/>
      </right>
      <top style="thin">
        <color theme="0"/>
      </top>
      <bottom style="thin">
        <color theme="0" tint="-0.14996795556505021"/>
      </bottom>
      <diagonal/>
    </border>
    <border>
      <left style="thin">
        <color theme="0" tint="-0.14996795556505021"/>
      </left>
      <right style="thin">
        <color theme="0"/>
      </right>
      <top style="thin">
        <color theme="0"/>
      </top>
      <bottom style="thin">
        <color theme="0" tint="-0.14996795556505021"/>
      </bottom>
      <diagonal/>
    </border>
    <border>
      <left/>
      <right/>
      <top style="thin">
        <color theme="0"/>
      </top>
      <bottom style="thin">
        <color theme="0"/>
      </bottom>
      <diagonal/>
    </border>
    <border>
      <left style="thin">
        <color theme="0"/>
      </left>
      <right style="thin">
        <color theme="0"/>
      </right>
      <top style="thin">
        <color theme="0" tint="-0.14996795556505021"/>
      </top>
      <bottom style="thin">
        <color theme="0"/>
      </bottom>
      <diagonal/>
    </border>
    <border>
      <left style="thin">
        <color indexed="64"/>
      </left>
      <right style="thin">
        <color indexed="64"/>
      </right>
      <top style="thin">
        <color indexed="64"/>
      </top>
      <bottom style="thin">
        <color indexed="64"/>
      </bottom>
      <diagonal/>
    </border>
    <border>
      <left style="thin">
        <color auto="1"/>
      </left>
      <right/>
      <top/>
      <bottom style="thin">
        <color rgb="FF000000"/>
      </bottom>
      <diagonal/>
    </border>
    <border>
      <left/>
      <right/>
      <top/>
      <bottom style="thin">
        <color rgb="FF000000"/>
      </bottom>
      <diagonal/>
    </border>
    <border>
      <left/>
      <right style="thin">
        <color auto="1"/>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bottom style="thin">
        <color rgb="FF000000"/>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0"/>
      </left>
      <right/>
      <top style="thin">
        <color theme="0"/>
      </top>
      <bottom style="thin">
        <color indexed="64"/>
      </bottom>
      <diagonal/>
    </border>
    <border>
      <left/>
      <right/>
      <top style="thin">
        <color theme="0"/>
      </top>
      <bottom style="thin">
        <color indexed="64"/>
      </bottom>
      <diagonal/>
    </border>
    <border>
      <left/>
      <right style="thin">
        <color theme="0"/>
      </right>
      <top style="thin">
        <color theme="0"/>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theme="0"/>
      </right>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s>
  <cellStyleXfs count="159">
    <xf numFmtId="0" fontId="0" fillId="0" borderId="0"/>
    <xf numFmtId="44" fontId="5" fillId="0" borderId="0" applyFont="0" applyFill="0" applyBorder="0" applyAlignment="0" applyProtection="0"/>
    <xf numFmtId="168" fontId="10" fillId="0" borderId="0" applyBorder="0" applyProtection="0"/>
    <xf numFmtId="168" fontId="11" fillId="0" borderId="0" applyBorder="0" applyProtection="0"/>
    <xf numFmtId="0" fontId="13" fillId="0" borderId="0" applyNumberFormat="0" applyFill="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6" fillId="62" borderId="49" applyNumberFormat="0" applyAlignment="0" applyProtection="0"/>
    <xf numFmtId="0" fontId="26" fillId="62" borderId="49" applyNumberFormat="0" applyAlignment="0" applyProtection="0"/>
    <xf numFmtId="0" fontId="27" fillId="0" borderId="0"/>
    <xf numFmtId="0" fontId="22" fillId="63" borderId="50" applyNumberFormat="0" applyAlignment="0" applyProtection="0"/>
    <xf numFmtId="0" fontId="22" fillId="63" borderId="50" applyNumberFormat="0" applyAlignment="0" applyProtection="0"/>
    <xf numFmtId="0" fontId="28" fillId="0" borderId="51" applyNumberFormat="0" applyFill="0" applyAlignment="0" applyProtection="0"/>
    <xf numFmtId="0" fontId="28" fillId="0" borderId="51" applyNumberFormat="0" applyFill="0" applyAlignment="0" applyProtection="0"/>
    <xf numFmtId="0" fontId="24" fillId="64"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9" fillId="53" borderId="49" applyNumberFormat="0" applyAlignment="0" applyProtection="0"/>
    <xf numFmtId="0" fontId="29" fillId="53" borderId="49" applyNumberFormat="0" applyAlignment="0" applyProtection="0"/>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49" borderId="0" applyNumberFormat="0" applyBorder="0" applyAlignment="0" applyProtection="0"/>
    <xf numFmtId="0" fontId="31" fillId="49" borderId="0" applyNumberFormat="0" applyBorder="0" applyAlignment="0" applyProtection="0"/>
    <xf numFmtId="44" fontId="23"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170" fontId="10" fillId="0" borderId="0" applyFont="0" applyFill="0" applyBorder="0" applyAlignment="0" applyProtection="0"/>
    <xf numFmtId="0" fontId="32" fillId="68" borderId="0" applyNumberFormat="0" applyBorder="0" applyAlignment="0" applyProtection="0"/>
    <xf numFmtId="0" fontId="32" fillId="68"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3" fillId="69" borderId="52" applyNumberFormat="0" applyFont="0" applyAlignment="0" applyProtection="0"/>
    <xf numFmtId="0" fontId="23" fillId="69" borderId="52" applyNumberFormat="0" applyFont="0" applyAlignment="0" applyProtection="0"/>
    <xf numFmtId="9" fontId="23"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3" fillId="62" borderId="53" applyNumberFormat="0" applyAlignment="0" applyProtection="0"/>
    <xf numFmtId="0" fontId="33" fillId="62" borderId="5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10"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54" applyNumberFormat="0" applyFill="0" applyAlignment="0" applyProtection="0"/>
    <xf numFmtId="0" fontId="36" fillId="0" borderId="54"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8" fillId="0" borderId="56" applyNumberFormat="0" applyFill="0" applyAlignment="0" applyProtection="0"/>
    <xf numFmtId="0" fontId="38" fillId="0" borderId="5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57" applyNumberFormat="0" applyFill="0" applyAlignment="0" applyProtection="0"/>
    <xf numFmtId="0" fontId="40" fillId="0" borderId="57" applyNumberFormat="0" applyFill="0" applyAlignment="0" applyProtection="0"/>
    <xf numFmtId="43" fontId="5" fillId="0" borderId="0" applyFont="0" applyFill="0" applyBorder="0" applyAlignment="0" applyProtection="0"/>
    <xf numFmtId="0" fontId="5" fillId="0" borderId="0"/>
    <xf numFmtId="170" fontId="41" fillId="0" borderId="0" applyFont="0" applyFill="0" applyBorder="0" applyAlignment="0" applyProtection="0"/>
    <xf numFmtId="172" fontId="5" fillId="0" borderId="0" applyFont="0" applyFill="0" applyBorder="0" applyAlignment="0" applyProtection="0"/>
    <xf numFmtId="170" fontId="10" fillId="0" borderId="0" applyFont="0" applyFill="0" applyBorder="0" applyAlignment="0" applyProtection="0"/>
    <xf numFmtId="0" fontId="10" fillId="0" borderId="0"/>
    <xf numFmtId="0" fontId="41" fillId="0" borderId="0"/>
    <xf numFmtId="0" fontId="10" fillId="0" borderId="0"/>
    <xf numFmtId="0" fontId="41" fillId="0" borderId="0"/>
    <xf numFmtId="9" fontId="41"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3" fontId="41" fillId="0" borderId="0" applyFont="0" applyFill="0" applyBorder="0" applyAlignment="0" applyProtection="0"/>
    <xf numFmtId="43" fontId="10" fillId="0" borderId="0" applyFont="0" applyFill="0" applyBorder="0" applyAlignment="0" applyProtection="0"/>
    <xf numFmtId="173" fontId="10" fillId="0" borderId="0" applyFont="0" applyFill="0" applyBorder="0" applyAlignment="0" applyProtection="0"/>
    <xf numFmtId="43" fontId="41"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1" fontId="5" fillId="0" borderId="0" applyFont="0" applyFill="0" applyBorder="0" applyAlignment="0" applyProtection="0"/>
    <xf numFmtId="0" fontId="42" fillId="0" borderId="0">
      <alignment vertical="center"/>
    </xf>
    <xf numFmtId="0" fontId="5" fillId="0" borderId="0"/>
    <xf numFmtId="0" fontId="10" fillId="0" borderId="0"/>
    <xf numFmtId="0" fontId="10" fillId="0" borderId="0"/>
    <xf numFmtId="0" fontId="43" fillId="0" borderId="0"/>
    <xf numFmtId="0" fontId="42" fillId="0" borderId="0">
      <alignment vertical="center"/>
    </xf>
    <xf numFmtId="170" fontId="10" fillId="0" borderId="0" applyFont="0" applyFill="0" applyBorder="0" applyAlignment="0" applyProtection="0"/>
    <xf numFmtId="0" fontId="5" fillId="0" borderId="0"/>
    <xf numFmtId="0" fontId="5" fillId="0" borderId="0"/>
    <xf numFmtId="0" fontId="44" fillId="0" borderId="0"/>
    <xf numFmtId="44" fontId="5" fillId="0" borderId="0" applyFont="0" applyFill="0" applyBorder="0" applyAlignment="0" applyProtection="0"/>
    <xf numFmtId="43" fontId="44"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0" fontId="5" fillId="0" borderId="0"/>
  </cellStyleXfs>
  <cellXfs count="223">
    <xf numFmtId="0" fontId="0" fillId="0" borderId="0" xfId="0"/>
    <xf numFmtId="0" fontId="1" fillId="0" borderId="1" xfId="0" applyFont="1" applyBorder="1" applyAlignment="1">
      <alignment vertical="center"/>
    </xf>
    <xf numFmtId="0" fontId="1" fillId="0" borderId="3"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vertical="center" wrapText="1"/>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wrapText="1"/>
    </xf>
    <xf numFmtId="0" fontId="1" fillId="0" borderId="8" xfId="0" applyFont="1" applyBorder="1" applyAlignment="1">
      <alignment vertical="center"/>
    </xf>
    <xf numFmtId="0" fontId="1" fillId="0" borderId="9" xfId="0" applyFont="1" applyBorder="1" applyAlignment="1">
      <alignment vertical="center"/>
    </xf>
    <xf numFmtId="166" fontId="1" fillId="0" borderId="1" xfId="0" applyNumberFormat="1" applyFont="1" applyBorder="1" applyAlignment="1">
      <alignment horizontal="center" vertical="center"/>
    </xf>
    <xf numFmtId="166" fontId="1" fillId="3" borderId="1" xfId="0" applyNumberFormat="1" applyFont="1" applyFill="1" applyBorder="1" applyAlignment="1">
      <alignment horizontal="center" vertical="center"/>
    </xf>
    <xf numFmtId="0" fontId="1" fillId="17"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0" fontId="1" fillId="19" borderId="1" xfId="0" applyFont="1" applyFill="1" applyBorder="1" applyAlignment="1">
      <alignment horizontal="center" vertical="center" wrapText="1"/>
    </xf>
    <xf numFmtId="0" fontId="1" fillId="20" borderId="1" xfId="0" applyFont="1" applyFill="1" applyBorder="1" applyAlignment="1">
      <alignment horizontal="center" vertical="center" wrapText="1"/>
    </xf>
    <xf numFmtId="0" fontId="1" fillId="21" borderId="4" xfId="0" applyFont="1" applyFill="1" applyBorder="1" applyAlignment="1">
      <alignment horizontal="center" vertical="center" wrapText="1"/>
    </xf>
    <xf numFmtId="166" fontId="1" fillId="0" borderId="4" xfId="0" applyNumberFormat="1" applyFont="1" applyBorder="1" applyAlignment="1">
      <alignment horizontal="center" vertical="center"/>
    </xf>
    <xf numFmtId="0" fontId="1" fillId="22" borderId="10" xfId="0" applyFont="1" applyFill="1" applyBorder="1" applyAlignment="1">
      <alignment horizontal="center" vertical="center" wrapText="1"/>
    </xf>
    <xf numFmtId="166" fontId="1" fillId="0" borderId="10" xfId="0" applyNumberFormat="1" applyFont="1" applyBorder="1" applyAlignment="1">
      <alignment horizontal="center" vertical="center"/>
    </xf>
    <xf numFmtId="166" fontId="1" fillId="3" borderId="10" xfId="0" applyNumberFormat="1" applyFont="1" applyFill="1" applyBorder="1" applyAlignment="1">
      <alignment horizontal="center" vertical="center"/>
    </xf>
    <xf numFmtId="0" fontId="1" fillId="26" borderId="1" xfId="0" applyFont="1" applyFill="1" applyBorder="1" applyAlignment="1">
      <alignment horizontal="center" vertical="center" wrapText="1"/>
    </xf>
    <xf numFmtId="0" fontId="1" fillId="28" borderId="1" xfId="0" applyFont="1" applyFill="1" applyBorder="1" applyAlignment="1">
      <alignment horizontal="center" vertical="center" wrapText="1"/>
    </xf>
    <xf numFmtId="0" fontId="1" fillId="29" borderId="1" xfId="0" applyFont="1" applyFill="1" applyBorder="1" applyAlignment="1">
      <alignment horizontal="center" vertical="center" wrapText="1"/>
    </xf>
    <xf numFmtId="0" fontId="1" fillId="0" borderId="16" xfId="0" applyFont="1" applyBorder="1" applyAlignment="1">
      <alignment vertical="center" wrapText="1"/>
    </xf>
    <xf numFmtId="0" fontId="1" fillId="0" borderId="9" xfId="0" applyFont="1" applyBorder="1" applyAlignment="1">
      <alignment vertical="center" wrapText="1"/>
    </xf>
    <xf numFmtId="10" fontId="1" fillId="0" borderId="1" xfId="0" applyNumberFormat="1" applyFont="1" applyBorder="1" applyAlignment="1">
      <alignment horizontal="center" vertical="center"/>
    </xf>
    <xf numFmtId="0" fontId="1" fillId="3" borderId="1" xfId="0" applyFont="1" applyFill="1" applyBorder="1" applyAlignment="1">
      <alignment horizontal="center" vertical="center"/>
    </xf>
    <xf numFmtId="0" fontId="1" fillId="0" borderId="1" xfId="0" applyFont="1" applyBorder="1" applyAlignment="1">
      <alignment vertical="center" wrapText="1"/>
    </xf>
    <xf numFmtId="0" fontId="1" fillId="0" borderId="3" xfId="0" applyFont="1" applyBorder="1" applyAlignment="1">
      <alignment horizontal="center" vertical="center"/>
    </xf>
    <xf numFmtId="10" fontId="1" fillId="0" borderId="3" xfId="0" applyNumberFormat="1" applyFont="1" applyBorder="1" applyAlignment="1">
      <alignment horizontal="center" vertical="center"/>
    </xf>
    <xf numFmtId="0" fontId="1" fillId="0" borderId="8" xfId="0" applyFont="1" applyBorder="1" applyAlignment="1">
      <alignment horizontal="center" vertical="center"/>
    </xf>
    <xf numFmtId="10" fontId="1" fillId="0" borderId="8" xfId="0" applyNumberFormat="1" applyFont="1" applyBorder="1" applyAlignment="1">
      <alignment horizontal="center" vertical="center"/>
    </xf>
    <xf numFmtId="0" fontId="1" fillId="0" borderId="1" xfId="0" applyFont="1" applyBorder="1" applyAlignment="1">
      <alignment horizontal="left" vertical="center" indent="1"/>
    </xf>
    <xf numFmtId="0" fontId="1" fillId="31" borderId="1" xfId="0" applyFont="1" applyFill="1" applyBorder="1" applyAlignment="1">
      <alignment horizontal="center" vertical="center" wrapText="1"/>
    </xf>
    <xf numFmtId="0" fontId="1" fillId="32" borderId="1" xfId="0" applyFont="1" applyFill="1" applyBorder="1" applyAlignment="1">
      <alignment horizontal="center" vertical="center" wrapText="1"/>
    </xf>
    <xf numFmtId="0" fontId="1" fillId="33" borderId="1" xfId="0" applyFont="1" applyFill="1" applyBorder="1" applyAlignment="1">
      <alignment horizontal="center" vertical="center" wrapText="1"/>
    </xf>
    <xf numFmtId="0" fontId="1" fillId="34" borderId="1" xfId="0" applyFont="1" applyFill="1" applyBorder="1" applyAlignment="1">
      <alignment horizontal="center" vertical="center"/>
    </xf>
    <xf numFmtId="0" fontId="1" fillId="35" borderId="1" xfId="0" applyFont="1" applyFill="1" applyBorder="1" applyAlignment="1">
      <alignment horizontal="center" vertical="center"/>
    </xf>
    <xf numFmtId="0" fontId="1" fillId="36" borderId="1" xfId="0" applyFont="1" applyFill="1" applyBorder="1" applyAlignment="1">
      <alignment horizontal="center" vertical="center"/>
    </xf>
    <xf numFmtId="0" fontId="1" fillId="0" borderId="9" xfId="0" applyFont="1" applyBorder="1" applyAlignment="1">
      <alignment wrapText="1"/>
    </xf>
    <xf numFmtId="0" fontId="1" fillId="0" borderId="28" xfId="0" applyFont="1" applyBorder="1" applyAlignment="1">
      <alignment vertical="center"/>
    </xf>
    <xf numFmtId="0" fontId="1" fillId="38" borderId="1" xfId="0" applyFont="1" applyFill="1" applyBorder="1" applyAlignment="1">
      <alignment horizontal="center" vertical="center" wrapText="1"/>
    </xf>
    <xf numFmtId="0" fontId="1" fillId="39" borderId="1" xfId="0" applyFont="1" applyFill="1" applyBorder="1" applyAlignment="1">
      <alignment horizontal="center" vertical="center" wrapText="1"/>
    </xf>
    <xf numFmtId="0" fontId="1" fillId="40" borderId="1" xfId="0" applyFont="1" applyFill="1" applyBorder="1" applyAlignment="1">
      <alignment horizontal="center" vertical="center" wrapText="1"/>
    </xf>
    <xf numFmtId="0" fontId="1" fillId="41" borderId="1" xfId="0" applyFont="1" applyFill="1" applyBorder="1" applyAlignment="1">
      <alignment horizontal="center" vertical="center" wrapText="1"/>
    </xf>
    <xf numFmtId="0" fontId="1" fillId="42" borderId="1" xfId="0" applyFont="1" applyFill="1" applyBorder="1" applyAlignment="1">
      <alignment horizontal="center" vertical="center" wrapText="1"/>
    </xf>
    <xf numFmtId="1" fontId="1" fillId="0" borderId="1" xfId="0" applyNumberFormat="1" applyFont="1" applyBorder="1" applyAlignment="1">
      <alignment horizontal="center" vertical="center"/>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7" fillId="43" borderId="35" xfId="0" applyFont="1" applyFill="1" applyBorder="1" applyAlignment="1">
      <alignment horizontal="center" vertical="center" wrapText="1"/>
    </xf>
    <xf numFmtId="0" fontId="7" fillId="0" borderId="35" xfId="0" applyFont="1" applyBorder="1" applyAlignment="1">
      <alignment horizontal="center" vertical="center" wrapText="1"/>
    </xf>
    <xf numFmtId="44" fontId="10" fillId="0" borderId="35" xfId="1" applyFont="1" applyBorder="1" applyAlignment="1">
      <alignment vertical="center"/>
    </xf>
    <xf numFmtId="44" fontId="7" fillId="0" borderId="35" xfId="1" applyFont="1" applyBorder="1" applyAlignment="1">
      <alignment vertical="center"/>
    </xf>
    <xf numFmtId="0" fontId="8" fillId="6" borderId="33" xfId="0" applyFont="1" applyFill="1" applyBorder="1" applyAlignment="1">
      <alignment horizontal="center" vertical="center" wrapText="1"/>
    </xf>
    <xf numFmtId="0" fontId="8" fillId="3" borderId="37" xfId="0" applyFont="1" applyFill="1" applyBorder="1" applyAlignment="1">
      <alignment vertical="center" wrapText="1"/>
    </xf>
    <xf numFmtId="0" fontId="8" fillId="3" borderId="38" xfId="0" applyFont="1" applyFill="1" applyBorder="1" applyAlignment="1">
      <alignment vertical="center" wrapText="1"/>
    </xf>
    <xf numFmtId="0" fontId="8" fillId="3" borderId="0" xfId="0" applyFont="1" applyFill="1" applyAlignment="1">
      <alignment horizontal="center" vertical="center" wrapText="1"/>
    </xf>
    <xf numFmtId="44" fontId="8" fillId="3" borderId="39" xfId="0" applyNumberFormat="1" applyFont="1" applyFill="1" applyBorder="1" applyAlignment="1">
      <alignment vertical="center" wrapText="1"/>
    </xf>
    <xf numFmtId="0" fontId="8" fillId="46" borderId="33" xfId="0" applyFont="1" applyFill="1" applyBorder="1" applyAlignment="1">
      <alignment horizontal="center" vertical="center" wrapText="1"/>
    </xf>
    <xf numFmtId="0" fontId="8" fillId="47" borderId="33" xfId="0" applyFont="1" applyFill="1" applyBorder="1" applyAlignment="1">
      <alignment horizontal="center" vertical="center" wrapText="1"/>
    </xf>
    <xf numFmtId="0" fontId="8" fillId="46" borderId="34" xfId="0" applyFont="1" applyFill="1" applyBorder="1" applyAlignment="1">
      <alignment horizontal="center" vertical="center" wrapText="1"/>
    </xf>
    <xf numFmtId="0" fontId="14" fillId="4" borderId="12" xfId="0" applyFont="1" applyFill="1" applyBorder="1" applyAlignment="1">
      <alignment vertical="center"/>
    </xf>
    <xf numFmtId="0" fontId="14" fillId="4" borderId="13" xfId="0" applyFont="1" applyFill="1" applyBorder="1" applyAlignment="1">
      <alignment vertical="center"/>
    </xf>
    <xf numFmtId="0" fontId="14" fillId="4" borderId="14" xfId="0" applyFont="1" applyFill="1" applyBorder="1" applyAlignment="1">
      <alignment horizontal="center" vertical="center"/>
    </xf>
    <xf numFmtId="0" fontId="14" fillId="4" borderId="13" xfId="0" applyFont="1" applyFill="1" applyBorder="1" applyAlignment="1">
      <alignment horizontal="left" vertical="center"/>
    </xf>
    <xf numFmtId="0" fontId="14" fillId="4" borderId="1" xfId="0" applyFont="1" applyFill="1" applyBorder="1" applyAlignment="1">
      <alignment horizontal="center" vertical="center"/>
    </xf>
    <xf numFmtId="0" fontId="14" fillId="4" borderId="1" xfId="0" applyFont="1" applyFill="1" applyBorder="1" applyAlignment="1">
      <alignment vertical="center"/>
    </xf>
    <xf numFmtId="0" fontId="17" fillId="0" borderId="1" xfId="0" applyFont="1" applyBorder="1" applyAlignment="1">
      <alignment horizontal="center" vertical="center"/>
    </xf>
    <xf numFmtId="0" fontId="14" fillId="0" borderId="1" xfId="0" applyFont="1" applyBorder="1" applyAlignment="1">
      <alignment horizontal="center" vertical="center" wrapText="1"/>
    </xf>
    <xf numFmtId="164" fontId="14" fillId="4" borderId="1" xfId="0" applyNumberFormat="1" applyFont="1" applyFill="1" applyBorder="1" applyAlignment="1">
      <alignment vertical="center"/>
    </xf>
    <xf numFmtId="49" fontId="14" fillId="4" borderId="1" xfId="0" applyNumberFormat="1" applyFont="1" applyFill="1" applyBorder="1" applyAlignment="1">
      <alignment horizontal="center" vertical="center" wrapText="1"/>
    </xf>
    <xf numFmtId="14" fontId="14" fillId="4" borderId="1" xfId="0" applyNumberFormat="1" applyFont="1" applyFill="1" applyBorder="1" applyAlignment="1">
      <alignment horizontal="center" vertical="center"/>
    </xf>
    <xf numFmtId="0" fontId="14" fillId="13" borderId="1" xfId="0" applyFont="1" applyFill="1" applyBorder="1" applyAlignment="1">
      <alignment horizontal="center" vertical="center"/>
    </xf>
    <xf numFmtId="164" fontId="14" fillId="13" borderId="1" xfId="0" applyNumberFormat="1" applyFont="1" applyFill="1" applyBorder="1" applyAlignment="1">
      <alignment horizontal="center" vertical="center"/>
    </xf>
    <xf numFmtId="0" fontId="14" fillId="4" borderId="1" xfId="0" applyFont="1" applyFill="1" applyBorder="1" applyAlignment="1">
      <alignment horizontal="left" vertical="center"/>
    </xf>
    <xf numFmtId="10" fontId="14" fillId="4" borderId="1" xfId="0" applyNumberFormat="1" applyFont="1" applyFill="1" applyBorder="1" applyAlignment="1">
      <alignment horizontal="center" vertical="center"/>
    </xf>
    <xf numFmtId="0" fontId="14" fillId="4" borderId="1" xfId="0" applyFont="1" applyFill="1" applyBorder="1" applyAlignment="1">
      <alignment horizontal="left" vertical="center" wrapText="1"/>
    </xf>
    <xf numFmtId="0" fontId="14" fillId="5" borderId="1" xfId="0" applyFont="1" applyFill="1" applyBorder="1" applyAlignment="1">
      <alignment horizontal="center" vertical="center"/>
    </xf>
    <xf numFmtId="164" fontId="14" fillId="5" borderId="1" xfId="0" applyNumberFormat="1" applyFont="1" applyFill="1" applyBorder="1" applyAlignment="1">
      <alignment vertical="center"/>
    </xf>
    <xf numFmtId="164" fontId="14" fillId="4" borderId="1" xfId="0" applyNumberFormat="1" applyFont="1" applyFill="1" applyBorder="1" applyAlignment="1">
      <alignment horizontal="center" vertical="center"/>
    </xf>
    <xf numFmtId="0" fontId="14" fillId="5" borderId="1" xfId="0" applyFont="1" applyFill="1" applyBorder="1" applyAlignment="1">
      <alignment vertical="center"/>
    </xf>
    <xf numFmtId="164" fontId="14" fillId="5" borderId="1" xfId="0" applyNumberFormat="1" applyFont="1" applyFill="1" applyBorder="1" applyAlignment="1">
      <alignment horizontal="left" vertical="center"/>
    </xf>
    <xf numFmtId="10" fontId="14" fillId="5" borderId="1" xfId="0" applyNumberFormat="1" applyFont="1" applyFill="1" applyBorder="1" applyAlignment="1">
      <alignment horizontal="center" vertical="center"/>
    </xf>
    <xf numFmtId="164" fontId="14" fillId="5" borderId="1" xfId="0" applyNumberFormat="1" applyFont="1" applyFill="1" applyBorder="1" applyAlignment="1">
      <alignment horizontal="center" vertical="center"/>
    </xf>
    <xf numFmtId="164" fontId="14" fillId="0" borderId="1" xfId="0" applyNumberFormat="1" applyFont="1" applyBorder="1" applyAlignment="1">
      <alignment vertical="center"/>
    </xf>
    <xf numFmtId="164" fontId="14" fillId="4" borderId="11" xfId="0" applyNumberFormat="1" applyFont="1" applyFill="1" applyBorder="1" applyAlignment="1">
      <alignment vertical="center"/>
    </xf>
    <xf numFmtId="10" fontId="14" fillId="0" borderId="1" xfId="0" applyNumberFormat="1" applyFont="1" applyBorder="1" applyAlignment="1">
      <alignment horizontal="center" vertical="center"/>
    </xf>
    <xf numFmtId="165" fontId="14" fillId="4" borderId="1" xfId="0" applyNumberFormat="1" applyFont="1" applyFill="1" applyBorder="1" applyAlignment="1">
      <alignment horizontal="center" vertical="center"/>
    </xf>
    <xf numFmtId="0" fontId="19" fillId="4" borderId="1" xfId="0" applyFont="1" applyFill="1" applyBorder="1" applyAlignment="1">
      <alignment horizontal="center" vertical="center"/>
    </xf>
    <xf numFmtId="164" fontId="20" fillId="0" borderId="1" xfId="0" applyNumberFormat="1" applyFont="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xf>
    <xf numFmtId="164" fontId="14" fillId="0" borderId="1" xfId="0" applyNumberFormat="1" applyFont="1" applyBorder="1" applyAlignment="1">
      <alignment horizontal="center" vertical="center"/>
    </xf>
    <xf numFmtId="164" fontId="14" fillId="0" borderId="1" xfId="0" applyNumberFormat="1" applyFont="1" applyBorder="1" applyAlignment="1">
      <alignment horizontal="center" vertical="center" wrapText="1"/>
    </xf>
    <xf numFmtId="44" fontId="17" fillId="0" borderId="0" xfId="1" applyFont="1"/>
    <xf numFmtId="0" fontId="14" fillId="0" borderId="1" xfId="0" applyFont="1" applyBorder="1" applyAlignment="1">
      <alignment vertical="center"/>
    </xf>
    <xf numFmtId="8" fontId="17" fillId="0" borderId="0" xfId="0" applyNumberFormat="1" applyFont="1"/>
    <xf numFmtId="0" fontId="1" fillId="0" borderId="35" xfId="0" applyFont="1" applyBorder="1" applyAlignment="1">
      <alignment horizontal="center" vertical="center" wrapText="1"/>
    </xf>
    <xf numFmtId="0" fontId="1" fillId="0" borderId="35" xfId="0" applyFont="1" applyBorder="1" applyAlignment="1">
      <alignment horizontal="left" vertical="center" wrapText="1" indent="1"/>
    </xf>
    <xf numFmtId="44" fontId="45" fillId="0" borderId="35" xfId="1" applyFont="1" applyBorder="1" applyAlignment="1">
      <alignment horizontal="center" vertical="center"/>
    </xf>
    <xf numFmtId="8" fontId="45" fillId="0" borderId="35" xfId="0" applyNumberFormat="1" applyFont="1" applyBorder="1" applyAlignment="1">
      <alignment horizontal="center" vertical="center"/>
    </xf>
    <xf numFmtId="0" fontId="2" fillId="0" borderId="35" xfId="0" applyFont="1" applyBorder="1" applyAlignment="1">
      <alignment horizontal="left" vertical="center" wrapText="1" indent="1"/>
    </xf>
    <xf numFmtId="44" fontId="45" fillId="0" borderId="35" xfId="0" applyNumberFormat="1" applyFont="1" applyBorder="1" applyAlignment="1">
      <alignment horizontal="center" vertical="center"/>
    </xf>
    <xf numFmtId="0" fontId="2"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0" fillId="43" borderId="0" xfId="0" applyFill="1"/>
    <xf numFmtId="0" fontId="1" fillId="43" borderId="6" xfId="0" applyFont="1" applyFill="1" applyBorder="1" applyAlignment="1">
      <alignment vertical="center"/>
    </xf>
    <xf numFmtId="0" fontId="1" fillId="70" borderId="35" xfId="0" applyFont="1" applyFill="1" applyBorder="1" applyAlignment="1">
      <alignment horizontal="center" vertical="center" wrapText="1"/>
    </xf>
    <xf numFmtId="0" fontId="1" fillId="0" borderId="27" xfId="0" applyFont="1" applyBorder="1" applyAlignment="1">
      <alignment vertical="center"/>
    </xf>
    <xf numFmtId="8" fontId="45" fillId="0" borderId="33" xfId="0" applyNumberFormat="1" applyFont="1" applyBorder="1" applyAlignment="1">
      <alignment horizontal="center" vertical="center"/>
    </xf>
    <xf numFmtId="8" fontId="1" fillId="3" borderId="29" xfId="0" applyNumberFormat="1" applyFont="1" applyFill="1" applyBorder="1" applyAlignment="1">
      <alignment horizontal="center" vertical="center"/>
    </xf>
    <xf numFmtId="8" fontId="4" fillId="3" borderId="58" xfId="0" applyNumberFormat="1" applyFont="1" applyFill="1" applyBorder="1" applyAlignment="1">
      <alignment horizontal="center" vertical="center"/>
    </xf>
    <xf numFmtId="8" fontId="4" fillId="3" borderId="59" xfId="0" applyNumberFormat="1" applyFont="1" applyFill="1" applyBorder="1" applyAlignment="1">
      <alignment horizontal="center" vertical="center"/>
    </xf>
    <xf numFmtId="0" fontId="1" fillId="0" borderId="60" xfId="0" applyFont="1" applyBorder="1" applyAlignment="1">
      <alignment vertical="center"/>
    </xf>
    <xf numFmtId="0" fontId="45" fillId="8" borderId="29" xfId="0" applyFont="1" applyFill="1" applyBorder="1" applyAlignment="1">
      <alignment horizontal="center" vertical="center" wrapText="1"/>
    </xf>
    <xf numFmtId="0" fontId="45" fillId="23" borderId="29" xfId="0" applyFont="1" applyFill="1" applyBorder="1" applyAlignment="1">
      <alignment horizontal="center" vertical="center" wrapText="1"/>
    </xf>
    <xf numFmtId="0" fontId="45" fillId="7" borderId="29" xfId="0" applyFont="1" applyFill="1" applyBorder="1" applyAlignment="1">
      <alignment horizontal="center" vertical="center" wrapText="1"/>
    </xf>
    <xf numFmtId="0" fontId="45" fillId="6" borderId="29" xfId="0" applyFont="1" applyFill="1" applyBorder="1" applyAlignment="1">
      <alignment horizontal="center" vertical="center" wrapText="1"/>
    </xf>
    <xf numFmtId="0" fontId="45" fillId="9" borderId="29" xfId="0" applyFont="1" applyFill="1" applyBorder="1" applyAlignment="1">
      <alignment horizontal="center" vertical="center" wrapText="1"/>
    </xf>
    <xf numFmtId="0" fontId="45" fillId="24" borderId="29" xfId="0" applyFont="1" applyFill="1" applyBorder="1" applyAlignment="1">
      <alignment horizontal="center" vertical="center" wrapText="1"/>
    </xf>
    <xf numFmtId="0" fontId="45" fillId="0" borderId="29" xfId="0" applyFont="1" applyBorder="1" applyAlignment="1">
      <alignment horizontal="center" vertical="center" wrapText="1"/>
    </xf>
    <xf numFmtId="1" fontId="45" fillId="0" borderId="29" xfId="0" applyNumberFormat="1" applyFont="1" applyBorder="1" applyAlignment="1">
      <alignment horizontal="center" vertical="center"/>
    </xf>
    <xf numFmtId="166" fontId="45" fillId="0" borderId="29" xfId="0" applyNumberFormat="1" applyFont="1" applyBorder="1" applyAlignment="1">
      <alignment horizontal="center" vertical="center"/>
    </xf>
    <xf numFmtId="166" fontId="45" fillId="3" borderId="29" xfId="0" applyNumberFormat="1" applyFont="1" applyFill="1" applyBorder="1" applyAlignment="1">
      <alignment horizontal="center" vertical="center"/>
    </xf>
    <xf numFmtId="167" fontId="9" fillId="44" borderId="35" xfId="0" applyNumberFormat="1" applyFont="1" applyFill="1" applyBorder="1" applyAlignment="1">
      <alignment vertical="center" wrapText="1"/>
    </xf>
    <xf numFmtId="166" fontId="1" fillId="0" borderId="3" xfId="0" applyNumberFormat="1" applyFont="1" applyBorder="1" applyAlignment="1">
      <alignment vertical="center"/>
    </xf>
    <xf numFmtId="0" fontId="1" fillId="0" borderId="46" xfId="0" applyFont="1" applyBorder="1" applyAlignment="1">
      <alignment horizontal="center"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3" fillId="0" borderId="64" xfId="0" applyFont="1" applyBorder="1" applyAlignment="1">
      <alignment horizontal="left" vertical="center" wrapText="1"/>
    </xf>
    <xf numFmtId="0" fontId="3" fillId="0" borderId="65" xfId="0" applyFont="1" applyBorder="1" applyAlignment="1">
      <alignment horizontal="left" vertical="center" wrapText="1"/>
    </xf>
    <xf numFmtId="0" fontId="3" fillId="0" borderId="60" xfId="0" applyFont="1" applyBorder="1" applyAlignment="1">
      <alignment horizontal="left" vertical="center" wrapText="1"/>
    </xf>
    <xf numFmtId="0" fontId="6" fillId="6" borderId="29" xfId="0" applyFont="1" applyFill="1" applyBorder="1" applyAlignment="1">
      <alignment horizontal="center" vertical="center" wrapText="1"/>
    </xf>
    <xf numFmtId="0" fontId="7" fillId="43" borderId="30" xfId="0" applyFont="1" applyFill="1" applyBorder="1" applyAlignment="1">
      <alignment horizontal="justify" vertical="center"/>
    </xf>
    <xf numFmtId="0" fontId="7" fillId="43" borderId="31" xfId="0" applyFont="1" applyFill="1" applyBorder="1" applyAlignment="1">
      <alignment horizontal="justify" vertical="center"/>
    </xf>
    <xf numFmtId="0" fontId="7" fillId="43" borderId="32" xfId="0" applyFont="1" applyFill="1" applyBorder="1" applyAlignment="1">
      <alignment horizontal="justify" vertical="center"/>
    </xf>
    <xf numFmtId="0" fontId="7" fillId="45" borderId="40" xfId="0" applyFont="1" applyFill="1" applyBorder="1" applyAlignment="1">
      <alignment horizontal="left" vertical="center" wrapText="1"/>
    </xf>
    <xf numFmtId="0" fontId="7" fillId="45" borderId="41" xfId="0" applyFont="1" applyFill="1" applyBorder="1" applyAlignment="1">
      <alignment horizontal="left" vertical="center" wrapText="1"/>
    </xf>
    <xf numFmtId="0" fontId="7" fillId="45" borderId="42" xfId="0" applyFont="1" applyFill="1" applyBorder="1" applyAlignment="1">
      <alignment horizontal="left" vertical="center" wrapText="1"/>
    </xf>
    <xf numFmtId="0" fontId="7" fillId="45" borderId="43" xfId="0" applyFont="1" applyFill="1" applyBorder="1" applyAlignment="1">
      <alignment horizontal="left" vertical="center" wrapText="1"/>
    </xf>
    <xf numFmtId="0" fontId="7" fillId="45" borderId="44" xfId="0" applyFont="1" applyFill="1" applyBorder="1" applyAlignment="1">
      <alignment horizontal="left" vertical="center" wrapText="1"/>
    </xf>
    <xf numFmtId="0" fontId="7" fillId="45" borderId="45" xfId="0" applyFont="1" applyFill="1" applyBorder="1" applyAlignment="1">
      <alignment horizontal="left" vertical="center" wrapText="1"/>
    </xf>
    <xf numFmtId="0" fontId="7" fillId="0" borderId="29" xfId="0" applyFont="1" applyBorder="1" applyAlignment="1">
      <alignment horizontal="left" vertical="center" wrapText="1"/>
    </xf>
    <xf numFmtId="0" fontId="14" fillId="0" borderId="1" xfId="0" applyFont="1" applyBorder="1" applyAlignment="1">
      <alignment horizontal="center" vertical="center"/>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1" xfId="0" applyFont="1" applyFill="1" applyBorder="1" applyAlignment="1">
      <alignment horizontal="center" vertical="center"/>
    </xf>
    <xf numFmtId="0" fontId="14" fillId="12" borderId="1" xfId="0" applyFont="1" applyFill="1" applyBorder="1" applyAlignment="1">
      <alignment horizontal="center" vertical="center"/>
    </xf>
    <xf numFmtId="0" fontId="18" fillId="10" borderId="1" xfId="0" applyFont="1" applyFill="1" applyBorder="1" applyAlignment="1">
      <alignment horizontal="left" vertical="center" wrapText="1"/>
    </xf>
    <xf numFmtId="0" fontId="14" fillId="13" borderId="1" xfId="0" applyFont="1" applyFill="1" applyBorder="1" applyAlignment="1">
      <alignment horizontal="center" vertical="center"/>
    </xf>
    <xf numFmtId="0" fontId="18" fillId="11" borderId="1" xfId="0" applyFont="1" applyFill="1" applyBorder="1" applyAlignment="1">
      <alignment horizontal="left" vertical="center" wrapText="1"/>
    </xf>
    <xf numFmtId="0" fontId="17" fillId="0" borderId="24" xfId="0" applyFont="1" applyBorder="1" applyAlignment="1">
      <alignment horizontal="center" wrapText="1"/>
    </xf>
    <xf numFmtId="0" fontId="17" fillId="0" borderId="25" xfId="0" applyFont="1" applyBorder="1" applyAlignment="1">
      <alignment horizontal="center"/>
    </xf>
    <xf numFmtId="0" fontId="17" fillId="0" borderId="26" xfId="0" applyFont="1" applyBorder="1" applyAlignment="1">
      <alignment horizontal="center"/>
    </xf>
    <xf numFmtId="0" fontId="14" fillId="13" borderId="1" xfId="0" applyFont="1" applyFill="1" applyBorder="1" applyAlignment="1">
      <alignment horizontal="center" vertical="center" wrapText="1"/>
    </xf>
    <xf numFmtId="0" fontId="18" fillId="10" borderId="1" xfId="0" applyFont="1" applyFill="1" applyBorder="1" applyAlignment="1">
      <alignment horizontal="left" vertical="center"/>
    </xf>
    <xf numFmtId="0" fontId="14" fillId="4" borderId="1" xfId="0" applyFont="1" applyFill="1" applyBorder="1" applyAlignment="1">
      <alignment horizontal="center" vertical="center"/>
    </xf>
    <xf numFmtId="0" fontId="1" fillId="70" borderId="3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46" fillId="0" borderId="29" xfId="0" applyFont="1" applyBorder="1" applyAlignment="1">
      <alignment horizontal="center" vertical="center" wrapText="1"/>
    </xf>
    <xf numFmtId="0" fontId="7" fillId="0" borderId="29" xfId="0" applyFont="1" applyBorder="1"/>
    <xf numFmtId="0" fontId="45" fillId="3" borderId="61" xfId="0" applyFont="1" applyFill="1" applyBorder="1" applyAlignment="1">
      <alignment horizontal="center" vertical="center" wrapText="1"/>
    </xf>
    <xf numFmtId="0" fontId="45" fillId="3" borderId="62" xfId="0" applyFont="1" applyFill="1" applyBorder="1" applyAlignment="1">
      <alignment horizontal="center" vertical="center" wrapText="1"/>
    </xf>
    <xf numFmtId="0" fontId="45" fillId="3" borderId="63"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8" xfId="0" applyFont="1" applyBorder="1" applyAlignment="1">
      <alignment horizontal="center" vertical="center"/>
    </xf>
    <xf numFmtId="0" fontId="1" fillId="27" borderId="1" xfId="0" applyFont="1" applyFill="1" applyBorder="1" applyAlignment="1">
      <alignment horizontal="center" vertical="center" wrapText="1"/>
    </xf>
    <xf numFmtId="0" fontId="1" fillId="14" borderId="1" xfId="0" applyFont="1" applyFill="1" applyBorder="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38" borderId="1" xfId="0" applyFont="1" applyFill="1" applyBorder="1" applyAlignment="1">
      <alignment horizontal="center" vertical="center"/>
    </xf>
    <xf numFmtId="0" fontId="1" fillId="3" borderId="1" xfId="0" applyFont="1" applyFill="1" applyBorder="1" applyAlignment="1">
      <alignment horizontal="left" vertical="center"/>
    </xf>
    <xf numFmtId="0" fontId="1" fillId="37" borderId="1"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3" borderId="4"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21" xfId="0" applyFont="1" applyFill="1" applyBorder="1" applyAlignment="1">
      <alignment horizontal="center" vertical="center"/>
    </xf>
    <xf numFmtId="0" fontId="1" fillId="2" borderId="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4" xfId="0" applyFont="1" applyFill="1" applyBorder="1" applyAlignment="1">
      <alignment horizontal="left" vertical="center"/>
    </xf>
    <xf numFmtId="0" fontId="1" fillId="2" borderId="15" xfId="0" applyFont="1" applyFill="1" applyBorder="1" applyAlignment="1">
      <alignment horizontal="left" vertical="center"/>
    </xf>
    <xf numFmtId="0" fontId="1" fillId="2" borderId="5" xfId="0" applyFont="1" applyFill="1" applyBorder="1" applyAlignment="1">
      <alignment horizontal="left" vertical="center"/>
    </xf>
    <xf numFmtId="0" fontId="1" fillId="2" borderId="22" xfId="0" applyFont="1" applyFill="1" applyBorder="1" applyAlignment="1">
      <alignment horizontal="left" vertical="center"/>
    </xf>
    <xf numFmtId="0" fontId="1" fillId="2" borderId="19" xfId="0" applyFont="1" applyFill="1" applyBorder="1" applyAlignment="1">
      <alignment horizontal="left" vertical="center"/>
    </xf>
    <xf numFmtId="0" fontId="1" fillId="2" borderId="23" xfId="0" applyFont="1" applyFill="1" applyBorder="1" applyAlignment="1">
      <alignment horizontal="left" vertical="center"/>
    </xf>
    <xf numFmtId="0" fontId="1" fillId="2" borderId="20" xfId="0" applyFont="1" applyFill="1" applyBorder="1" applyAlignment="1">
      <alignment horizontal="left" vertical="center"/>
    </xf>
    <xf numFmtId="0" fontId="1" fillId="2" borderId="21" xfId="0" applyFont="1" applyFill="1" applyBorder="1" applyAlignment="1">
      <alignment horizontal="left" vertical="center"/>
    </xf>
    <xf numFmtId="0" fontId="1" fillId="30" borderId="4" xfId="0" applyFont="1" applyFill="1" applyBorder="1" applyAlignment="1">
      <alignment horizontal="left" vertical="center"/>
    </xf>
    <xf numFmtId="0" fontId="1" fillId="30" borderId="15" xfId="0" applyFont="1" applyFill="1" applyBorder="1" applyAlignment="1">
      <alignment horizontal="left" vertical="center"/>
    </xf>
    <xf numFmtId="0" fontId="1" fillId="30" borderId="5" xfId="0" applyFont="1" applyFill="1" applyBorder="1" applyAlignment="1">
      <alignment horizontal="left" vertical="center"/>
    </xf>
    <xf numFmtId="0" fontId="1" fillId="0" borderId="2" xfId="0" applyFont="1" applyBorder="1" applyAlignment="1">
      <alignment horizontal="center" wrapText="1"/>
    </xf>
    <xf numFmtId="0" fontId="1" fillId="0" borderId="18" xfId="0" applyFont="1" applyBorder="1" applyAlignment="1">
      <alignment horizontal="center" vertical="center"/>
    </xf>
    <xf numFmtId="0" fontId="1" fillId="0" borderId="16" xfId="0" applyFont="1" applyBorder="1" applyAlignment="1">
      <alignment horizontal="center" vertical="center"/>
    </xf>
    <xf numFmtId="0" fontId="1" fillId="8" borderId="29" xfId="0" applyFont="1" applyFill="1" applyBorder="1" applyAlignment="1">
      <alignment horizontal="center" vertical="center" wrapText="1"/>
    </xf>
    <xf numFmtId="0" fontId="1" fillId="23" borderId="29" xfId="0" applyFont="1" applyFill="1" applyBorder="1" applyAlignment="1">
      <alignment horizontal="center" vertical="center" wrapText="1"/>
    </xf>
    <xf numFmtId="0" fontId="1" fillId="7" borderId="29" xfId="0" applyFont="1" applyFill="1" applyBorder="1" applyAlignment="1">
      <alignment horizontal="center" vertical="center" wrapText="1"/>
    </xf>
    <xf numFmtId="0" fontId="1" fillId="6" borderId="29" xfId="0" applyFont="1" applyFill="1" applyBorder="1" applyAlignment="1">
      <alignment horizontal="center" vertical="center" wrapText="1"/>
    </xf>
    <xf numFmtId="0" fontId="1" fillId="9" borderId="29" xfId="0" applyFont="1" applyFill="1" applyBorder="1" applyAlignment="1">
      <alignment horizontal="center" vertical="center" wrapText="1"/>
    </xf>
    <xf numFmtId="0" fontId="1" fillId="24" borderId="29" xfId="0" applyFont="1" applyFill="1" applyBorder="1" applyAlignment="1">
      <alignment horizontal="center" vertical="center" wrapText="1"/>
    </xf>
    <xf numFmtId="0" fontId="1" fillId="25" borderId="29" xfId="0" applyFont="1" applyFill="1" applyBorder="1" applyAlignment="1">
      <alignment horizontal="center" vertical="center" wrapText="1"/>
    </xf>
    <xf numFmtId="0" fontId="1" fillId="0" borderId="29" xfId="0" applyFont="1" applyBorder="1" applyAlignment="1">
      <alignment horizontal="left" vertical="center" wrapText="1" indent="1"/>
    </xf>
    <xf numFmtId="0" fontId="1" fillId="0" borderId="29" xfId="0" applyFont="1" applyBorder="1" applyAlignment="1">
      <alignment horizontal="center" vertical="center"/>
    </xf>
    <xf numFmtId="0" fontId="1" fillId="0" borderId="29" xfId="0" applyFont="1" applyBorder="1" applyAlignment="1">
      <alignment horizontal="center" vertical="center" wrapText="1"/>
    </xf>
    <xf numFmtId="169" fontId="1" fillId="0" borderId="29" xfId="0" applyNumberFormat="1" applyFont="1" applyBorder="1" applyAlignment="1">
      <alignment horizontal="center" vertical="center"/>
    </xf>
    <xf numFmtId="44" fontId="1" fillId="0" borderId="29" xfId="0" applyNumberFormat="1" applyFont="1" applyBorder="1" applyAlignment="1">
      <alignment horizontal="center" vertical="center"/>
    </xf>
    <xf numFmtId="8" fontId="1" fillId="0" borderId="29" xfId="0" applyNumberFormat="1" applyFont="1" applyBorder="1" applyAlignment="1">
      <alignment horizontal="center" vertical="center"/>
    </xf>
    <xf numFmtId="8" fontId="1" fillId="0" borderId="29" xfId="0" applyNumberFormat="1" applyFont="1" applyBorder="1" applyAlignment="1">
      <alignment horizontal="center" vertical="center" wrapText="1"/>
    </xf>
    <xf numFmtId="0" fontId="1" fillId="3" borderId="29" xfId="0" applyFont="1" applyFill="1" applyBorder="1" applyAlignment="1">
      <alignment horizontal="left" vertical="center" wrapText="1" indent="1"/>
    </xf>
    <xf numFmtId="0" fontId="1" fillId="3" borderId="29" xfId="0" applyFont="1" applyFill="1" applyBorder="1" applyAlignment="1">
      <alignment vertical="center"/>
    </xf>
    <xf numFmtId="0" fontId="1" fillId="3" borderId="29" xfId="0" applyFont="1" applyFill="1" applyBorder="1" applyAlignment="1">
      <alignment vertical="center" wrapText="1"/>
    </xf>
    <xf numFmtId="0" fontId="1" fillId="43" borderId="29" xfId="0" applyFont="1" applyFill="1" applyBorder="1" applyAlignment="1">
      <alignment horizontal="left" vertical="center" wrapText="1" indent="1"/>
    </xf>
    <xf numFmtId="0" fontId="1" fillId="43" borderId="29" xfId="0" applyFont="1" applyFill="1" applyBorder="1" applyAlignment="1">
      <alignment vertical="center"/>
    </xf>
    <xf numFmtId="0" fontId="1" fillId="43" borderId="29" xfId="0" applyFont="1" applyFill="1" applyBorder="1" applyAlignment="1">
      <alignment vertical="center" wrapText="1"/>
    </xf>
    <xf numFmtId="8" fontId="1" fillId="43" borderId="29" xfId="0" applyNumberFormat="1" applyFont="1" applyFill="1" applyBorder="1" applyAlignment="1">
      <alignment horizontal="center" vertical="center"/>
    </xf>
  </cellXfs>
  <cellStyles count="159">
    <cellStyle name="20% - Ênfase1 2" xfId="5" xr:uid="{5818D942-85C3-4F18-90FD-CB1BCD2536E6}"/>
    <cellStyle name="20% - Ênfase1 3" xfId="6" xr:uid="{A347BEE6-8FD6-4AC1-A20C-F6F57293F19F}"/>
    <cellStyle name="20% - Ênfase2 2" xfId="7" xr:uid="{2044898C-0318-46FB-BC35-9F6F94C7A97A}"/>
    <cellStyle name="20% - Ênfase2 3" xfId="8" xr:uid="{20BD2D57-FC59-4F57-9A0D-029A03FF3A99}"/>
    <cellStyle name="20% - Ênfase3 2" xfId="9" xr:uid="{CF427B83-3230-4D40-978B-9BE6F4BF8985}"/>
    <cellStyle name="20% - Ênfase3 3" xfId="10" xr:uid="{0FDD2223-485E-4BEB-9094-AC118E1F5FC5}"/>
    <cellStyle name="20% - Ênfase4 2" xfId="11" xr:uid="{46A2414A-2401-4560-8B79-C3DB85BB36C8}"/>
    <cellStyle name="20% - Ênfase4 3" xfId="12" xr:uid="{ADBEBDA2-5AB7-40FE-8BCE-6285AE59A970}"/>
    <cellStyle name="20% - Ênfase5 2" xfId="13" xr:uid="{F1C1CF14-B8D9-495E-8584-FC16C005AFAE}"/>
    <cellStyle name="20% - Ênfase5 3" xfId="14" xr:uid="{46F7331B-C49B-477A-AE24-52F77EE90102}"/>
    <cellStyle name="20% - Ênfase6 2" xfId="15" xr:uid="{FD10766A-B992-430D-8F8D-9A52E37BE4F8}"/>
    <cellStyle name="20% - Ênfase6 3" xfId="16" xr:uid="{AAAD610C-1FF6-45FD-9E24-FDB6D4C4C349}"/>
    <cellStyle name="40% - Ênfase1 2" xfId="17" xr:uid="{3494E7AA-DAA9-4290-8653-7F02D9E7FEE8}"/>
    <cellStyle name="40% - Ênfase1 3" xfId="18" xr:uid="{8340FFD8-60B0-49B1-9CD9-7366F2894CF0}"/>
    <cellStyle name="40% - Ênfase2 2" xfId="19" xr:uid="{198CC3F9-FD82-4995-9F0B-D26B3B7917D8}"/>
    <cellStyle name="40% - Ênfase2 3" xfId="20" xr:uid="{E2C7D71A-0E19-4A57-BC84-1A58E5468423}"/>
    <cellStyle name="40% - Ênfase3 2" xfId="21" xr:uid="{17E4F027-C35E-4C69-AAA2-C88FB2C93ED5}"/>
    <cellStyle name="40% - Ênfase3 3" xfId="22" xr:uid="{E3C21394-B78D-49BE-AE7F-5E85B3047C82}"/>
    <cellStyle name="40% - Ênfase4 2" xfId="23" xr:uid="{CD3C876F-C899-4BFC-B0D7-A8E6F7C87D5A}"/>
    <cellStyle name="40% - Ênfase4 3" xfId="24" xr:uid="{43F8BC12-4EFB-4C69-A3C0-098BFBBEF860}"/>
    <cellStyle name="40% - Ênfase5 2" xfId="25" xr:uid="{6E687BFF-466A-4CAD-BD74-CC8D3BF58FC2}"/>
    <cellStyle name="40% - Ênfase5 3" xfId="26" xr:uid="{2DA6E25D-8C18-4D65-BF5A-7BAE4B813845}"/>
    <cellStyle name="40% - Ênfase6 2" xfId="27" xr:uid="{96A79C33-06CE-4E17-9C5B-ED0906B04046}"/>
    <cellStyle name="40% - Ênfase6 3" xfId="28" xr:uid="{FBDE9BB2-D63A-4591-8EC8-8F5A3D9B2AF3}"/>
    <cellStyle name="60% - Ênfase1 2" xfId="29" xr:uid="{1BC078E0-0F3B-4B6E-8A07-09F6A5606D3B}"/>
    <cellStyle name="60% - Ênfase1 3" xfId="30" xr:uid="{E42D2491-52F3-41E4-BA8E-586804843A64}"/>
    <cellStyle name="60% - Ênfase2 2" xfId="31" xr:uid="{BE637023-4975-443C-872B-5C3B4FAB2ADD}"/>
    <cellStyle name="60% - Ênfase2 3" xfId="32" xr:uid="{1DC8899E-F032-45D9-A98D-CE36AB4A5104}"/>
    <cellStyle name="60% - Ênfase3 2" xfId="33" xr:uid="{5C2B3333-DE46-4F96-9474-353ED8EE31FA}"/>
    <cellStyle name="60% - Ênfase3 3" xfId="34" xr:uid="{8CFD487E-0BBD-4366-9E60-21B1F8FA1E20}"/>
    <cellStyle name="60% - Ênfase4 2" xfId="35" xr:uid="{102BDB6A-700E-417D-8EC5-9ECFF9B84627}"/>
    <cellStyle name="60% - Ênfase4 3" xfId="36" xr:uid="{DF8CA774-E3F4-4594-A9CA-AD07A69487CA}"/>
    <cellStyle name="60% - Ênfase5 2" xfId="37" xr:uid="{EE7AEE45-CE5A-458E-9955-D6C550462879}"/>
    <cellStyle name="60% - Ênfase5 3" xfId="38" xr:uid="{FA590047-757B-4D80-8579-8EFA397C26B6}"/>
    <cellStyle name="60% - Ênfase6 2" xfId="39" xr:uid="{1C6FF7F4-599C-49AC-A534-9CA75CEBAD74}"/>
    <cellStyle name="60% - Ênfase6 3" xfId="40" xr:uid="{6BA55A17-87B0-4747-87DF-73BF94C3A8F2}"/>
    <cellStyle name="Bom 2" xfId="41" xr:uid="{20018DC5-4792-4021-A059-827E0AB6A57B}"/>
    <cellStyle name="Bom 3" xfId="42" xr:uid="{7678BF92-2678-4799-A7CE-39FA4C1A62BB}"/>
    <cellStyle name="Cálculo 2" xfId="43" xr:uid="{159644FA-BB6D-4B26-9FBA-1243B34D964B}"/>
    <cellStyle name="Cálculo 3" xfId="44" xr:uid="{F70A53A6-49CD-4795-84C4-996C6350DA69}"/>
    <cellStyle name="Cancel" xfId="45" xr:uid="{01551FA7-7166-46B7-B273-4905ECC9DE9C}"/>
    <cellStyle name="Célula de Verificação 2" xfId="46" xr:uid="{51D263C5-58C8-4E6B-A520-E4F507CD2E54}"/>
    <cellStyle name="Célula de Verificação 3" xfId="47" xr:uid="{AE0DCC79-5A8D-407F-AECE-872D76C2E5A7}"/>
    <cellStyle name="Célula Vinculada 2" xfId="48" xr:uid="{FCC01B59-67EA-4623-BD71-ED0D2C0157AD}"/>
    <cellStyle name="Célula Vinculada 3" xfId="49" xr:uid="{7FD3AD91-949B-498C-99FD-D33A42EB2B6C}"/>
    <cellStyle name="Ênfase1 2" xfId="50" xr:uid="{EA303BD9-F366-45A1-8FD6-8B203C1CD5CE}"/>
    <cellStyle name="Ênfase1 3" xfId="51" xr:uid="{3F2AEDDE-8135-4ECE-BBAF-6DA984BB0D90}"/>
    <cellStyle name="Ênfase2 2" xfId="52" xr:uid="{8A0C6DE4-36B1-40F2-8E87-142CB998612E}"/>
    <cellStyle name="Ênfase2 3" xfId="53" xr:uid="{A31D28E8-3473-4704-B80D-D87F160A0301}"/>
    <cellStyle name="Ênfase3 2" xfId="54" xr:uid="{A2641A64-57FC-4FAF-AC07-9408C6E5F74B}"/>
    <cellStyle name="Ênfase3 3" xfId="55" xr:uid="{9278939A-AFC5-41A3-8C6A-7C4C1DE21E68}"/>
    <cellStyle name="Ênfase4 2" xfId="56" xr:uid="{1E2A9BE7-E122-4D09-891E-0C04F7394280}"/>
    <cellStyle name="Ênfase4 3" xfId="57" xr:uid="{A350608F-F27A-4D61-9CFC-75579BA8E360}"/>
    <cellStyle name="Ênfase5 2" xfId="58" xr:uid="{BD901114-E099-4FDC-A4FC-69DBF6A4E588}"/>
    <cellStyle name="Ênfase5 3" xfId="59" xr:uid="{51FFAF49-DF18-4DA7-8D72-F9D9A066CB7F}"/>
    <cellStyle name="Ênfase6 2" xfId="60" xr:uid="{ED0D341E-3F95-4ABF-8D25-685EAF1465FF}"/>
    <cellStyle name="Ênfase6 3" xfId="61" xr:uid="{899A07CF-D6C7-458C-8C0E-6AF414A06CBA}"/>
    <cellStyle name="Entrada 2" xfId="62" xr:uid="{627B59BE-1EAB-4045-BFBC-250AEF7DAA2A}"/>
    <cellStyle name="Entrada 3" xfId="63" xr:uid="{AF3EB730-0AD6-4836-A740-38D8C8E95FC5}"/>
    <cellStyle name="Hyperlink" xfId="4" xr:uid="{B9BCEEBE-D2C5-45EC-B5FA-73289A957C34}"/>
    <cellStyle name="Hyperlink 2" xfId="64" xr:uid="{F0F6694A-00ED-4481-8D5F-588269982888}"/>
    <cellStyle name="Hyperlink 3" xfId="65" xr:uid="{D285C9DC-C50A-4F84-9FAC-5572AC96BA6B}"/>
    <cellStyle name="Incorreto 2" xfId="66" xr:uid="{95079A48-238E-4A3D-A45A-336724C2AC14}"/>
    <cellStyle name="Incorreto 3" xfId="67" xr:uid="{FF28675B-20FC-4357-A9CB-E16194E32D92}"/>
    <cellStyle name="Moeda" xfId="1" builtinId="4"/>
    <cellStyle name="Moeda 10" xfId="3" xr:uid="{101653DD-5D0B-4351-8AF4-0267D307D970}"/>
    <cellStyle name="Moeda 10 2" xfId="2" xr:uid="{1F83C46F-A571-4FFE-A084-7E06F6FA1A48}"/>
    <cellStyle name="Moeda 2" xfId="69" xr:uid="{257EFA30-8D47-4CD2-9E24-101C5BF54C7B}"/>
    <cellStyle name="Moeda 2 2" xfId="129" xr:uid="{EAE3E77F-85D9-40D5-8369-17E3A5EF605C}"/>
    <cellStyle name="Moeda 3" xfId="70" xr:uid="{6A04C75D-AFA0-4B64-A999-7A5451EECCB3}"/>
    <cellStyle name="Moeda 3 2" xfId="143" xr:uid="{15C8B511-45D5-4F5C-9D49-63BF326C5A49}"/>
    <cellStyle name="Moeda 3 2 2" xfId="150" xr:uid="{6C00B90D-1DB3-44A0-81A8-689CB9C98D84}"/>
    <cellStyle name="Moeda 4" xfId="71" xr:uid="{257A1C84-B629-4857-B83A-62F8B26EF76F}"/>
    <cellStyle name="Moeda 5" xfId="68" xr:uid="{6EFD915E-A15F-4390-AD1D-4410FA980B5C}"/>
    <cellStyle name="Moeda 8" xfId="154" xr:uid="{16D62A2B-906C-4C47-9AC8-E385040A83B4}"/>
    <cellStyle name="Neutra 2" xfId="72" xr:uid="{BD01A87E-5C99-4832-A4A2-9C748BF73FC5}"/>
    <cellStyle name="Neutra 3" xfId="73" xr:uid="{CC390AB2-5282-4F15-A0A4-5B0D1B26642D}"/>
    <cellStyle name="Normal" xfId="0" builtinId="0"/>
    <cellStyle name="Normal 10" xfId="74" xr:uid="{529D46DC-5C8D-40A2-99DE-B9A62E3BB919}"/>
    <cellStyle name="Normal 10 2 2" xfId="147" xr:uid="{F0F3AD31-F825-4AB6-AC13-FAA792B1A1B9}"/>
    <cellStyle name="Normal 11" xfId="75" xr:uid="{02263DB2-E4C4-49EE-A0F7-4298DF2119A1}"/>
    <cellStyle name="Normal 17 2" xfId="158" xr:uid="{937AD18F-04AD-4E8B-A86E-FCEB24BDE25B}"/>
    <cellStyle name="Normal 2" xfId="76" xr:uid="{2AB6E17D-10F9-4F44-9E8D-5C22802A7173}"/>
    <cellStyle name="Normal 2 2 2" xfId="130" xr:uid="{BEE64627-37F0-4BEC-BBFB-A585FFA6F447}"/>
    <cellStyle name="Normal 2 2 2 2 2" xfId="146" xr:uid="{D85AEBD9-4A35-47B5-874A-08CF35A5FCDD}"/>
    <cellStyle name="Normal 2 2 4" xfId="152" xr:uid="{DF94AF68-9866-4BA3-93B4-ACECAAE41A80}"/>
    <cellStyle name="Normal 2 3" xfId="131" xr:uid="{B8E62AD5-7640-425A-92DE-EC14D7BD66E3}"/>
    <cellStyle name="Normal 2 3 2 2" xfId="145" xr:uid="{529A309E-C834-4618-9FAE-0E00E45D0916}"/>
    <cellStyle name="Normal 2 3 3" xfId="151" xr:uid="{DC0FFBF6-D9E5-4879-B07C-F1C97D93D354}"/>
    <cellStyle name="Normal 2 5" xfId="148" xr:uid="{717E73A2-4198-4DD6-9692-4D1DF0E27B44}"/>
    <cellStyle name="Normal 3" xfId="77" xr:uid="{715E6E68-D06F-4A2A-811E-0C694886DE6F}"/>
    <cellStyle name="Normal 3 2" xfId="132" xr:uid="{0D296AC2-D2D1-4DC3-958B-0D9D9A289E0D}"/>
    <cellStyle name="Normal 3 3" xfId="133" xr:uid="{F3AF4924-F643-4CBC-8087-2567CD9679C2}"/>
    <cellStyle name="Normal 4" xfId="78" xr:uid="{FDD3200E-0345-44CB-AB6F-B8AFED695B92}"/>
    <cellStyle name="Normal 4 2" xfId="153" xr:uid="{84E5E2F4-7417-41F9-8C2E-83367CD77237}"/>
    <cellStyle name="Normal 4 2 2 2" xfId="144" xr:uid="{91903CAA-606A-4CA4-B359-26A13BE15339}"/>
    <cellStyle name="Normal 4 2 2 2 2" xfId="149" xr:uid="{145BDC80-FFF3-442C-A72F-8BFFDE25913F}"/>
    <cellStyle name="Normal 5" xfId="79" xr:uid="{A09281CE-6777-4E0E-A44C-FB6A9756B14E}"/>
    <cellStyle name="Normal 5 2" xfId="126" xr:uid="{27E8F47A-B2B9-4732-A3F7-483A99F70548}"/>
    <cellStyle name="Normal 6" xfId="80" xr:uid="{CDD2DEAB-0AC1-4736-ABF0-A52101126070}"/>
    <cellStyle name="Normal 7" xfId="81" xr:uid="{6B91B988-CB88-4381-8A2B-CCB38B9C890C}"/>
    <cellStyle name="Normal 8" xfId="82" xr:uid="{A98C680A-1C20-4A67-9417-4CCDCEC45F9C}"/>
    <cellStyle name="Normal 9" xfId="83" xr:uid="{128060AB-6E1D-4699-9D29-4C0A5C71D6FA}"/>
    <cellStyle name="Nota 2" xfId="84" xr:uid="{4430A0D5-D445-4DFF-876C-D076FBBC8AB7}"/>
    <cellStyle name="Nota 3" xfId="85" xr:uid="{4F9ED9C1-ACBB-4A30-81D6-E243ABC6398B}"/>
    <cellStyle name="Porcentagem 10 2" xfId="157" xr:uid="{E0605CD3-05FC-40DD-B205-688B7DB66A1E}"/>
    <cellStyle name="Porcentagem 13" xfId="156" xr:uid="{009BB7B7-0158-4A79-90C1-8D4EF6E61526}"/>
    <cellStyle name="Porcentagem 2" xfId="87" xr:uid="{D984CD6D-DDCB-470D-8918-C9D6DBB43FA6}"/>
    <cellStyle name="Porcentagem 2 2" xfId="134" xr:uid="{5D03FF9E-8D8D-4C8C-9BB8-935C2EA79541}"/>
    <cellStyle name="Porcentagem 3" xfId="88" xr:uid="{C1516AE9-7D6F-44E0-B700-3EB74FF51A22}"/>
    <cellStyle name="Porcentagem 4" xfId="89" xr:uid="{57E2ADB2-7B7F-4D4E-9256-FEE5312328A0}"/>
    <cellStyle name="Porcentagem 5" xfId="90" xr:uid="{D80E1CF1-CB4C-42A5-8F65-A714A43F97F2}"/>
    <cellStyle name="Porcentagem 6" xfId="91" xr:uid="{443B590F-2675-49F1-B6B2-C6C0D5A1E691}"/>
    <cellStyle name="Porcentagem 7" xfId="92" xr:uid="{A1D0223C-C631-48CF-BE75-CA2184B132D9}"/>
    <cellStyle name="Porcentagem 8" xfId="93" xr:uid="{B2AEAFB3-E28B-4CBA-8BC0-E51DFD7573F1}"/>
    <cellStyle name="Porcentagem 9" xfId="86" xr:uid="{3C6F49B2-5F95-4857-B8E1-46166A7867B6}"/>
    <cellStyle name="Saída 2" xfId="94" xr:uid="{71BA8F44-D275-4094-BCE1-137B14908556}"/>
    <cellStyle name="Saída 3" xfId="95" xr:uid="{A4D69FB0-B7F6-43FB-94B6-EB8D95352310}"/>
    <cellStyle name="Separador de milhares 10" xfId="96" xr:uid="{E3F6EE29-6C9E-460D-89FE-D13F2385F8BB}"/>
    <cellStyle name="Separador de milhares 11" xfId="97" xr:uid="{AAB6E466-B7D9-449D-A6DC-EE9BCCAEF51A}"/>
    <cellStyle name="Separador de milhares 12" xfId="98" xr:uid="{3BD2E605-15F8-4445-8227-9B5F09E8ABF3}"/>
    <cellStyle name="Separador de milhares 13" xfId="99" xr:uid="{ECB58977-20F2-4644-8598-994CBFA74B3E}"/>
    <cellStyle name="Separador de milhares 14" xfId="100" xr:uid="{276B61CE-6B15-4A33-B426-3642B2292758}"/>
    <cellStyle name="Separador de milhares 2" xfId="101" xr:uid="{F042C3EE-68BD-4AEE-88BA-D74ECB0B568F}"/>
    <cellStyle name="Separador de milhares 2 2" xfId="135" xr:uid="{2E6A6C7B-44D8-467D-8A28-69C53ACF3376}"/>
    <cellStyle name="Separador de milhares 2 2 2" xfId="136" xr:uid="{1874737E-BB85-4B35-B4E7-B225F0A765F5}"/>
    <cellStyle name="Separador de milhares 3" xfId="102" xr:uid="{95B99179-8901-4B85-82FD-302FAF193446}"/>
    <cellStyle name="Separador de milhares 3 2" xfId="137" xr:uid="{53619C90-AC24-47E9-A7A7-32E7D857691F}"/>
    <cellStyle name="Separador de milhares 4" xfId="103" xr:uid="{3616E0B9-1B47-4B3B-9570-05BB3F0FC0E5}"/>
    <cellStyle name="Separador de milhares 4 2" xfId="128" xr:uid="{5082A2CE-03DF-44A0-92AB-FF342B5129C7}"/>
    <cellStyle name="Separador de milhares 5" xfId="104" xr:uid="{ED927E13-139A-404F-8203-C74C78A4F78F}"/>
    <cellStyle name="Separador de milhares 5 2" xfId="142" xr:uid="{B6256B0B-5472-4534-B1F5-429CB7FC9280}"/>
    <cellStyle name="Separador de milhares 6" xfId="105" xr:uid="{7BA3D48A-BFAA-4B4E-AF69-6E4D98705B11}"/>
    <cellStyle name="Separador de milhares 7" xfId="106" xr:uid="{32E602BB-618B-452A-9CF3-225396E90AF0}"/>
    <cellStyle name="Separador de milhares 8" xfId="107" xr:uid="{45097E04-8A10-4E9E-B906-740D8910B11D}"/>
    <cellStyle name="Separador de milhares 9" xfId="108" xr:uid="{20CE5016-A6F3-4439-AF6A-891FD4981184}"/>
    <cellStyle name="Texto de Aviso 2" xfId="109" xr:uid="{30401E26-A84E-4565-B5BC-5D9FE81C6234}"/>
    <cellStyle name="Texto de Aviso 3" xfId="110" xr:uid="{CF72ADA1-3426-4705-855B-FC847177B3CE}"/>
    <cellStyle name="Texto Explicativo 2" xfId="111" xr:uid="{3674EC74-4F45-472D-B264-06766E653F9C}"/>
    <cellStyle name="Texto Explicativo 3" xfId="112" xr:uid="{3D4F3FCD-CEB7-4F2A-86A1-C4F065730BD4}"/>
    <cellStyle name="Título 1 2" xfId="113" xr:uid="{5FC85C2C-68ED-40C8-9774-91A56A4FF812}"/>
    <cellStyle name="Título 1 3" xfId="114" xr:uid="{FD23CD43-D7F8-4FDA-9669-EFBA37EC47B4}"/>
    <cellStyle name="Título 2 2" xfId="115" xr:uid="{22C06FDC-6BC9-4464-BA76-575D75802103}"/>
    <cellStyle name="Título 2 3" xfId="116" xr:uid="{A73BF4F0-D768-42F2-9162-10C9EFC8F2A2}"/>
    <cellStyle name="Título 3 2" xfId="117" xr:uid="{C94D4FC7-5CBC-4743-9A76-11965BAB4FC4}"/>
    <cellStyle name="Título 3 3" xfId="118" xr:uid="{A5003567-F1B2-4D50-B1F1-0B4F72DE4B7D}"/>
    <cellStyle name="Título 4 2" xfId="119" xr:uid="{558B2291-A471-43CF-B564-F075A2D999F0}"/>
    <cellStyle name="Título 4 3" xfId="120" xr:uid="{D0ADBB6D-F77D-419C-913D-80D7CFE3E910}"/>
    <cellStyle name="Título 5" xfId="121" xr:uid="{19C5BBF8-95F3-42C1-8EBA-4BEF14F70936}"/>
    <cellStyle name="Título 6" xfId="122" xr:uid="{FDF60B90-59E4-4061-8C9F-42F3425650D5}"/>
    <cellStyle name="Total 2" xfId="123" xr:uid="{5A7951D5-86FA-40CC-A465-99F44D903A3E}"/>
    <cellStyle name="Total 3" xfId="124" xr:uid="{083B557A-5967-4A14-A78E-D27EE848096D}"/>
    <cellStyle name="Vírgula 2" xfId="138" xr:uid="{198EE582-3831-45CD-A446-BC029028EF7F}"/>
    <cellStyle name="Vírgula 2 2" xfId="139" xr:uid="{1B635EF6-8A79-4FBB-BF7A-5C00F8E21D0D}"/>
    <cellStyle name="Vírgula 2 3" xfId="127" xr:uid="{0CE2DFFB-A114-4B68-847C-D6309DDC06DD}"/>
    <cellStyle name="Vírgula 2 4" xfId="140" xr:uid="{12FFC9D5-9958-4CD7-A174-F8AA438393EC}"/>
    <cellStyle name="Vírgula 3" xfId="141" xr:uid="{81998B60-1A17-482B-B45A-BC2DB7FCC27D}"/>
    <cellStyle name="Vírgula 3 2" xfId="155" xr:uid="{34567F6A-4826-43C3-8233-32D553A7D5F0}"/>
    <cellStyle name="Vírgula 4" xfId="125" xr:uid="{4AC4619C-7AF9-4524-AA85-EBAC81491244}"/>
  </cellStyles>
  <dxfs count="0"/>
  <tableStyles count="0" defaultTableStyle="TableStyleMedium2" defaultPivotStyle="PivotStyleLight16"/>
  <colors>
    <mruColors>
      <color rgb="FFEEF6EA"/>
      <color rgb="FFF6FAF4"/>
      <color rgb="FFFFF8E5"/>
      <color rgb="FFFFFBEF"/>
      <color rgb="FFE2E2E2"/>
      <color rgb="FFEAEAEA"/>
      <color rgb="FFFFFFFF"/>
      <color rgb="FFFDFDFD"/>
      <color rgb="FFF9F8FA"/>
      <color rgb="FFF6F3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227542</xdr:colOff>
      <xdr:row>0</xdr:row>
      <xdr:rowOff>115359</xdr:rowOff>
    </xdr:from>
    <xdr:to>
      <xdr:col>8</xdr:col>
      <xdr:colOff>881591</xdr:colOff>
      <xdr:row>1</xdr:row>
      <xdr:rowOff>584281</xdr:rowOff>
    </xdr:to>
    <xdr:pic>
      <xdr:nvPicPr>
        <xdr:cNvPr id="2" name="Imagem 1">
          <a:extLst>
            <a:ext uri="{FF2B5EF4-FFF2-40B4-BE49-F238E27FC236}">
              <a16:creationId xmlns:a16="http://schemas.microsoft.com/office/drawing/2014/main" id="{A2DF0E62-9A12-4F92-9932-6468C1694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89625" y="115359"/>
          <a:ext cx="654049" cy="6594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3238500</xdr:colOff>
      <xdr:row>2</xdr:row>
      <xdr:rowOff>190500</xdr:rowOff>
    </xdr:from>
    <xdr:to>
      <xdr:col>2</xdr:col>
      <xdr:colOff>3819525</xdr:colOff>
      <xdr:row>2</xdr:row>
      <xdr:rowOff>773469</xdr:rowOff>
    </xdr:to>
    <xdr:pic>
      <xdr:nvPicPr>
        <xdr:cNvPr id="6" name="Imagem 5">
          <a:extLst>
            <a:ext uri="{FF2B5EF4-FFF2-40B4-BE49-F238E27FC236}">
              <a16:creationId xmlns:a16="http://schemas.microsoft.com/office/drawing/2014/main" id="{1900BC5A-7D35-6796-4E31-33A042B811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57700" y="571500"/>
          <a:ext cx="581025" cy="5829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5734051</xdr:colOff>
      <xdr:row>1</xdr:row>
      <xdr:rowOff>38101</xdr:rowOff>
    </xdr:from>
    <xdr:to>
      <xdr:col>2</xdr:col>
      <xdr:colOff>533400</xdr:colOff>
      <xdr:row>1</xdr:row>
      <xdr:rowOff>697523</xdr:rowOff>
    </xdr:to>
    <xdr:pic>
      <xdr:nvPicPr>
        <xdr:cNvPr id="6" name="Imagem 5">
          <a:extLst>
            <a:ext uri="{FF2B5EF4-FFF2-40B4-BE49-F238E27FC236}">
              <a16:creationId xmlns:a16="http://schemas.microsoft.com/office/drawing/2014/main" id="{06373780-48D3-29DD-13C9-D31B1FFCE1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43651" y="419101"/>
          <a:ext cx="657224" cy="6594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400051</xdr:colOff>
      <xdr:row>1</xdr:row>
      <xdr:rowOff>114301</xdr:rowOff>
    </xdr:from>
    <xdr:to>
      <xdr:col>4</xdr:col>
      <xdr:colOff>1057275</xdr:colOff>
      <xdr:row>1</xdr:row>
      <xdr:rowOff>773723</xdr:rowOff>
    </xdr:to>
    <xdr:pic>
      <xdr:nvPicPr>
        <xdr:cNvPr id="2" name="Imagem 1">
          <a:extLst>
            <a:ext uri="{FF2B5EF4-FFF2-40B4-BE49-F238E27FC236}">
              <a16:creationId xmlns:a16="http://schemas.microsoft.com/office/drawing/2014/main" id="{0BF843A2-420D-42C3-ADD2-260AB3F500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62651" y="495301"/>
          <a:ext cx="657224" cy="6594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190501</xdr:colOff>
      <xdr:row>1</xdr:row>
      <xdr:rowOff>123826</xdr:rowOff>
    </xdr:from>
    <xdr:ext cx="657224" cy="659422"/>
    <xdr:pic>
      <xdr:nvPicPr>
        <xdr:cNvPr id="2" name="Imagem 1">
          <a:extLst>
            <a:ext uri="{FF2B5EF4-FFF2-40B4-BE49-F238E27FC236}">
              <a16:creationId xmlns:a16="http://schemas.microsoft.com/office/drawing/2014/main" id="{F50DBDBB-8CEF-4377-BEBA-570BDEFD90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3351" y="314326"/>
          <a:ext cx="657224" cy="65942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4</xdr:col>
      <xdr:colOff>781051</xdr:colOff>
      <xdr:row>1</xdr:row>
      <xdr:rowOff>161926</xdr:rowOff>
    </xdr:from>
    <xdr:to>
      <xdr:col>5</xdr:col>
      <xdr:colOff>390525</xdr:colOff>
      <xdr:row>1</xdr:row>
      <xdr:rowOff>821348</xdr:rowOff>
    </xdr:to>
    <xdr:pic>
      <xdr:nvPicPr>
        <xdr:cNvPr id="2" name="Imagem 1">
          <a:extLst>
            <a:ext uri="{FF2B5EF4-FFF2-40B4-BE49-F238E27FC236}">
              <a16:creationId xmlns:a16="http://schemas.microsoft.com/office/drawing/2014/main" id="{8016D21D-1A64-4EDC-901E-B2EECF75F2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34026" y="352426"/>
          <a:ext cx="657224" cy="6594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1295401</xdr:colOff>
      <xdr:row>2</xdr:row>
      <xdr:rowOff>66676</xdr:rowOff>
    </xdr:from>
    <xdr:to>
      <xdr:col>6</xdr:col>
      <xdr:colOff>1952625</xdr:colOff>
      <xdr:row>2</xdr:row>
      <xdr:rowOff>726098</xdr:rowOff>
    </xdr:to>
    <xdr:pic>
      <xdr:nvPicPr>
        <xdr:cNvPr id="2" name="Imagem 1">
          <a:extLst>
            <a:ext uri="{FF2B5EF4-FFF2-40B4-BE49-F238E27FC236}">
              <a16:creationId xmlns:a16="http://schemas.microsoft.com/office/drawing/2014/main" id="{B79A4DCC-88CB-4B12-8C96-EA95DA26AA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43726" y="447676"/>
          <a:ext cx="657224" cy="6594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FD420-B0A8-4AA3-A691-851586BE6CC6}">
  <sheetPr>
    <tabColor theme="7" tint="0.79998168889431442"/>
    <pageSetUpPr fitToPage="1"/>
  </sheetPr>
  <dimension ref="A2:R11"/>
  <sheetViews>
    <sheetView topLeftCell="A2" zoomScale="90" zoomScaleNormal="90" workbookViewId="0">
      <selection activeCell="O10" sqref="O10"/>
    </sheetView>
  </sheetViews>
  <sheetFormatPr defaultRowHeight="15" customHeight="1"/>
  <cols>
    <col min="1" max="1" width="2.85546875" style="2" customWidth="1"/>
    <col min="2" max="2" width="14.28515625" style="2" bestFit="1" customWidth="1"/>
    <col min="3" max="3" width="5.42578125" style="2" bestFit="1" customWidth="1"/>
    <col min="4" max="4" width="20.7109375" style="2" customWidth="1"/>
    <col min="5" max="5" width="8.140625" style="2" customWidth="1"/>
    <col min="6" max="6" width="8.7109375" style="2" bestFit="1" customWidth="1"/>
    <col min="7" max="7" width="9.5703125" style="2" bestFit="1" customWidth="1"/>
    <col min="8" max="8" width="15.28515625" style="2" bestFit="1" customWidth="1"/>
    <col min="9" max="9" width="13.85546875" style="2" customWidth="1"/>
    <col min="10" max="10" width="14.140625" style="2" customWidth="1"/>
    <col min="11" max="11" width="23.140625" style="2" customWidth="1"/>
    <col min="12" max="12" width="27.7109375" style="2" customWidth="1"/>
    <col min="13" max="13" width="23.140625" style="2" bestFit="1" customWidth="1"/>
    <col min="14" max="14" width="11.5703125" style="2" customWidth="1"/>
    <col min="15" max="16384" width="9.140625" style="2"/>
  </cols>
  <sheetData>
    <row r="2" spans="1:18" ht="144" customHeight="1">
      <c r="B2" s="132" t="s">
        <v>0</v>
      </c>
      <c r="C2" s="133"/>
      <c r="D2" s="133"/>
      <c r="E2" s="133"/>
      <c r="F2" s="133"/>
      <c r="G2" s="133"/>
      <c r="H2" s="133"/>
      <c r="I2" s="133"/>
      <c r="J2" s="133"/>
      <c r="K2" s="133"/>
      <c r="L2" s="133"/>
      <c r="M2" s="134"/>
      <c r="N2" s="45"/>
      <c r="O2" s="45"/>
      <c r="P2" s="45"/>
      <c r="Q2" s="45"/>
      <c r="R2" s="45"/>
    </row>
    <row r="3" spans="1:18" s="4" customFormat="1" ht="86.25" customHeight="1">
      <c r="A3" s="7"/>
      <c r="B3" s="138" t="s">
        <v>1</v>
      </c>
      <c r="C3" s="138"/>
      <c r="D3" s="138"/>
      <c r="E3" s="138"/>
      <c r="F3" s="138"/>
      <c r="G3" s="138"/>
      <c r="H3" s="138"/>
      <c r="I3" s="138"/>
      <c r="J3" s="138"/>
      <c r="K3" s="138"/>
      <c r="L3" s="138"/>
      <c r="M3" s="138"/>
    </row>
    <row r="4" spans="1:18" ht="62.25" customHeight="1">
      <c r="A4" s="7"/>
      <c r="B4" s="139" t="s">
        <v>2</v>
      </c>
      <c r="C4" s="140"/>
      <c r="D4" s="140"/>
      <c r="E4" s="140"/>
      <c r="F4" s="140"/>
      <c r="G4" s="140"/>
      <c r="H4" s="140"/>
      <c r="I4" s="140"/>
      <c r="J4" s="140"/>
      <c r="K4" s="140"/>
      <c r="L4" s="140"/>
      <c r="M4" s="141"/>
    </row>
    <row r="5" spans="1:18" ht="94.5" customHeight="1">
      <c r="A5" s="7"/>
      <c r="B5" s="59" t="s">
        <v>3</v>
      </c>
      <c r="C5" s="59" t="s">
        <v>4</v>
      </c>
      <c r="D5" s="59" t="s">
        <v>5</v>
      </c>
      <c r="E5" s="59" t="s">
        <v>6</v>
      </c>
      <c r="F5" s="64" t="s">
        <v>7</v>
      </c>
      <c r="G5" s="64" t="s">
        <v>8</v>
      </c>
      <c r="H5" s="66" t="s">
        <v>9</v>
      </c>
      <c r="I5" s="64" t="s">
        <v>10</v>
      </c>
      <c r="J5" s="64" t="s">
        <v>11</v>
      </c>
      <c r="K5" s="65" t="s">
        <v>12</v>
      </c>
      <c r="L5" s="65" t="s">
        <v>13</v>
      </c>
      <c r="M5" s="65" t="s">
        <v>14</v>
      </c>
    </row>
    <row r="6" spans="1:18" ht="35.1" customHeight="1">
      <c r="A6" s="7"/>
      <c r="B6" s="53">
        <v>1</v>
      </c>
      <c r="C6" s="54">
        <v>1</v>
      </c>
      <c r="D6" s="55" t="s">
        <v>355</v>
      </c>
      <c r="E6" s="130" t="s">
        <v>356</v>
      </c>
      <c r="F6" s="56">
        <v>14397</v>
      </c>
      <c r="G6" s="55" t="s">
        <v>15</v>
      </c>
      <c r="H6" s="57">
        <f>Coperagem!E28</f>
        <v>1862.09</v>
      </c>
      <c r="I6" s="55">
        <v>1</v>
      </c>
      <c r="J6" s="55">
        <v>1</v>
      </c>
      <c r="K6" s="58">
        <f>Coperagem!E122</f>
        <v>9887.09</v>
      </c>
      <c r="L6" s="58">
        <f>I6*K6</f>
        <v>9887.09</v>
      </c>
      <c r="M6" s="58">
        <f>L6*12</f>
        <v>118645.08</v>
      </c>
    </row>
    <row r="7" spans="1:18" ht="35.1" customHeight="1">
      <c r="A7" s="7"/>
      <c r="B7" s="60" t="s">
        <v>16</v>
      </c>
      <c r="C7" s="61"/>
      <c r="D7" s="61"/>
      <c r="E7" s="61"/>
      <c r="F7" s="61"/>
      <c r="G7" s="61"/>
      <c r="H7" s="61"/>
      <c r="I7" s="61"/>
      <c r="J7" s="61"/>
      <c r="K7" s="61"/>
      <c r="L7" s="62"/>
      <c r="M7" s="63">
        <f>SUM(M6)</f>
        <v>118645.08</v>
      </c>
    </row>
    <row r="8" spans="1:18" ht="35.1" customHeight="1">
      <c r="A8" s="7"/>
      <c r="B8" s="142" t="s">
        <v>17</v>
      </c>
      <c r="C8" s="143"/>
      <c r="D8" s="143"/>
      <c r="E8" s="143"/>
      <c r="F8" s="143"/>
      <c r="G8" s="143"/>
      <c r="H8" s="143"/>
      <c r="I8" s="143"/>
      <c r="J8" s="143"/>
      <c r="K8" s="143"/>
      <c r="L8" s="143"/>
      <c r="M8" s="144"/>
    </row>
    <row r="9" spans="1:18" ht="35.1" customHeight="1">
      <c r="A9" s="7"/>
      <c r="B9" s="145" t="s">
        <v>18</v>
      </c>
      <c r="C9" s="146"/>
      <c r="D9" s="146"/>
      <c r="E9" s="146"/>
      <c r="F9" s="146"/>
      <c r="G9" s="146"/>
      <c r="H9" s="146"/>
      <c r="I9" s="146"/>
      <c r="J9" s="146"/>
      <c r="K9" s="146"/>
      <c r="L9" s="146"/>
      <c r="M9" s="147"/>
    </row>
    <row r="10" spans="1:18" ht="121.5" customHeight="1">
      <c r="A10" s="7"/>
      <c r="B10" s="148" t="s">
        <v>19</v>
      </c>
      <c r="C10" s="148"/>
      <c r="D10" s="148"/>
      <c r="E10" s="148"/>
      <c r="F10" s="148"/>
      <c r="G10" s="148"/>
      <c r="H10" s="148"/>
      <c r="I10" s="148"/>
      <c r="J10" s="148"/>
      <c r="K10" s="148"/>
      <c r="L10" s="148"/>
      <c r="M10" s="148"/>
    </row>
    <row r="11" spans="1:18" ht="42.75" customHeight="1">
      <c r="B11" s="135"/>
      <c r="C11" s="136"/>
      <c r="D11" s="136"/>
      <c r="E11" s="136"/>
      <c r="F11" s="136"/>
      <c r="G11" s="136"/>
      <c r="H11" s="137"/>
      <c r="I11" s="10"/>
      <c r="J11" s="10"/>
      <c r="K11" s="10"/>
      <c r="L11" s="10"/>
      <c r="M11" s="10"/>
    </row>
  </sheetData>
  <mergeCells count="7">
    <mergeCell ref="B2:M2"/>
    <mergeCell ref="B11:H11"/>
    <mergeCell ref="B3:M3"/>
    <mergeCell ref="B4:M4"/>
    <mergeCell ref="B8:M8"/>
    <mergeCell ref="B9:M9"/>
    <mergeCell ref="B10:M10"/>
  </mergeCells>
  <pageMargins left="0.12" right="0.7" top="0.75" bottom="0.27" header="0.3" footer="0.12"/>
  <pageSetup paperSize="9" scale="42" fitToHeight="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7A96E-27CE-4E06-82C1-7CBB51EF804D}">
  <sheetPr>
    <tabColor rgb="FFDEE5EA"/>
    <pageSetUpPr fitToPage="1"/>
  </sheetPr>
  <dimension ref="A2:F126"/>
  <sheetViews>
    <sheetView topLeftCell="A111" workbookViewId="0">
      <selection activeCell="K53" sqref="K53"/>
    </sheetView>
  </sheetViews>
  <sheetFormatPr defaultRowHeight="15" customHeight="1"/>
  <cols>
    <col min="1" max="2" width="9.140625" style="2"/>
    <col min="3" max="3" width="73.140625" style="2" customWidth="1"/>
    <col min="4" max="5" width="20.7109375" style="2" customWidth="1"/>
    <col min="6" max="16384" width="9.140625" style="2"/>
  </cols>
  <sheetData>
    <row r="2" spans="1:6" ht="15" customHeight="1">
      <c r="B2" s="11"/>
      <c r="C2" s="11"/>
      <c r="D2" s="11"/>
      <c r="E2" s="11"/>
    </row>
    <row r="3" spans="1:6" ht="128.25" customHeight="1">
      <c r="A3" s="7"/>
      <c r="B3" s="157" t="s">
        <v>20</v>
      </c>
      <c r="C3" s="158"/>
      <c r="D3" s="158"/>
      <c r="E3" s="159"/>
      <c r="F3" s="8"/>
    </row>
    <row r="4" spans="1:6" ht="30" customHeight="1">
      <c r="A4" s="7"/>
      <c r="B4" s="153" t="s">
        <v>21</v>
      </c>
      <c r="C4" s="153"/>
      <c r="D4" s="153"/>
      <c r="E4" s="153"/>
      <c r="F4" s="8"/>
    </row>
    <row r="5" spans="1:6" ht="15" customHeight="1">
      <c r="A5" s="7"/>
      <c r="B5" s="67" t="s">
        <v>22</v>
      </c>
      <c r="C5" s="68"/>
      <c r="D5" s="68"/>
      <c r="E5" s="69"/>
      <c r="F5" s="8"/>
    </row>
    <row r="6" spans="1:6" ht="15" customHeight="1">
      <c r="A6" s="7"/>
      <c r="B6" s="67" t="s">
        <v>23</v>
      </c>
      <c r="C6" s="68"/>
      <c r="D6" s="68"/>
      <c r="E6" s="69"/>
      <c r="F6" s="8"/>
    </row>
    <row r="7" spans="1:6" ht="15" customHeight="1">
      <c r="A7" s="7"/>
      <c r="B7" s="67" t="s">
        <v>24</v>
      </c>
      <c r="C7" s="68"/>
      <c r="D7" s="70"/>
      <c r="E7" s="69"/>
      <c r="F7" s="8"/>
    </row>
    <row r="8" spans="1:6" ht="15" customHeight="1">
      <c r="A8" s="7"/>
      <c r="B8" s="153" t="s">
        <v>25</v>
      </c>
      <c r="C8" s="153"/>
      <c r="D8" s="153"/>
      <c r="E8" s="153"/>
      <c r="F8" s="8"/>
    </row>
    <row r="9" spans="1:6" ht="15" customHeight="1">
      <c r="A9" s="7"/>
      <c r="B9" s="71">
        <v>1</v>
      </c>
      <c r="C9" s="72" t="s">
        <v>26</v>
      </c>
      <c r="D9" s="72"/>
      <c r="E9" s="73" t="s">
        <v>27</v>
      </c>
      <c r="F9" s="8"/>
    </row>
    <row r="10" spans="1:6" ht="15" customHeight="1">
      <c r="A10" s="7"/>
      <c r="B10" s="71">
        <v>2</v>
      </c>
      <c r="C10" s="72" t="s">
        <v>28</v>
      </c>
      <c r="D10" s="72"/>
      <c r="E10" s="71" t="s">
        <v>29</v>
      </c>
      <c r="F10" s="8"/>
    </row>
    <row r="11" spans="1:6" ht="15" customHeight="1">
      <c r="A11" s="7"/>
      <c r="B11" s="71">
        <v>3</v>
      </c>
      <c r="C11" s="72" t="s">
        <v>30</v>
      </c>
      <c r="D11" s="72"/>
      <c r="E11" s="74" t="s">
        <v>15</v>
      </c>
      <c r="F11" s="8"/>
    </row>
    <row r="12" spans="1:6" ht="15" customHeight="1">
      <c r="A12" s="7"/>
      <c r="B12" s="71">
        <v>4</v>
      </c>
      <c r="C12" s="72" t="s">
        <v>31</v>
      </c>
      <c r="D12" s="72"/>
      <c r="E12" s="71">
        <v>1</v>
      </c>
      <c r="F12" s="8"/>
    </row>
    <row r="13" spans="1:6" ht="15" customHeight="1">
      <c r="A13" s="7"/>
      <c r="B13" s="71">
        <v>5</v>
      </c>
      <c r="C13" s="72" t="s">
        <v>32</v>
      </c>
      <c r="D13" s="72"/>
      <c r="E13" s="71">
        <v>12</v>
      </c>
      <c r="F13" s="8"/>
    </row>
    <row r="14" spans="1:6" ht="15" customHeight="1">
      <c r="A14" s="7"/>
      <c r="B14" s="71">
        <v>6</v>
      </c>
      <c r="C14" s="72" t="s">
        <v>33</v>
      </c>
      <c r="D14" s="72"/>
      <c r="E14" s="75">
        <v>1862.09</v>
      </c>
      <c r="F14" s="8"/>
    </row>
    <row r="15" spans="1:6" ht="15" customHeight="1">
      <c r="A15" s="7"/>
      <c r="B15" s="71">
        <v>7</v>
      </c>
      <c r="C15" s="72" t="s">
        <v>34</v>
      </c>
      <c r="D15" s="72"/>
      <c r="E15" s="74" t="s">
        <v>356</v>
      </c>
      <c r="F15" s="8"/>
    </row>
    <row r="16" spans="1:6" ht="15" customHeight="1">
      <c r="A16" s="7"/>
      <c r="B16" s="71">
        <v>8</v>
      </c>
      <c r="C16" s="72" t="s">
        <v>35</v>
      </c>
      <c r="D16" s="72"/>
      <c r="E16" s="76" t="s">
        <v>36</v>
      </c>
      <c r="F16" s="8"/>
    </row>
    <row r="17" spans="1:6" ht="15" customHeight="1">
      <c r="A17" s="7"/>
      <c r="B17" s="71">
        <v>9</v>
      </c>
      <c r="C17" s="72" t="s">
        <v>37</v>
      </c>
      <c r="D17" s="72"/>
      <c r="E17" s="71" t="s">
        <v>38</v>
      </c>
      <c r="F17" s="8"/>
    </row>
    <row r="18" spans="1:6" ht="15" customHeight="1">
      <c r="A18" s="7"/>
      <c r="B18" s="71">
        <v>10</v>
      </c>
      <c r="C18" s="72" t="s">
        <v>39</v>
      </c>
      <c r="D18" s="72"/>
      <c r="E18" s="77">
        <v>45658</v>
      </c>
      <c r="F18" s="8"/>
    </row>
    <row r="19" spans="1:6" ht="15" customHeight="1">
      <c r="A19" s="7"/>
      <c r="B19" s="154" t="s">
        <v>40</v>
      </c>
      <c r="C19" s="154" t="s">
        <v>41</v>
      </c>
      <c r="D19" s="154"/>
      <c r="E19" s="154"/>
      <c r="F19" s="8"/>
    </row>
    <row r="20" spans="1:6" ht="15" customHeight="1">
      <c r="A20" s="7"/>
      <c r="B20" s="153" t="s">
        <v>42</v>
      </c>
      <c r="C20" s="153"/>
      <c r="D20" s="153"/>
      <c r="E20" s="153"/>
      <c r="F20" s="8"/>
    </row>
    <row r="21" spans="1:6" ht="15" customHeight="1">
      <c r="A21" s="7"/>
      <c r="B21" s="78">
        <v>1</v>
      </c>
      <c r="C21" s="78" t="s">
        <v>43</v>
      </c>
      <c r="D21" s="78" t="s">
        <v>44</v>
      </c>
      <c r="E21" s="79" t="s">
        <v>45</v>
      </c>
      <c r="F21" s="8"/>
    </row>
    <row r="22" spans="1:6" ht="15" customHeight="1">
      <c r="A22" s="7"/>
      <c r="B22" s="71" t="s">
        <v>46</v>
      </c>
      <c r="C22" s="80" t="s">
        <v>47</v>
      </c>
      <c r="D22" s="81">
        <v>1</v>
      </c>
      <c r="E22" s="75">
        <f>E14</f>
        <v>1862.09</v>
      </c>
      <c r="F22" s="8"/>
    </row>
    <row r="23" spans="1:6" ht="15" customHeight="1">
      <c r="A23" s="7"/>
      <c r="B23" s="71" t="s">
        <v>48</v>
      </c>
      <c r="C23" s="80" t="s">
        <v>49</v>
      </c>
      <c r="D23" s="81">
        <v>0</v>
      </c>
      <c r="E23" s="75">
        <f>E22*D23</f>
        <v>0</v>
      </c>
      <c r="F23" s="8"/>
    </row>
    <row r="24" spans="1:6" ht="15" customHeight="1">
      <c r="A24" s="7"/>
      <c r="B24" s="71" t="s">
        <v>50</v>
      </c>
      <c r="C24" s="80" t="s">
        <v>51</v>
      </c>
      <c r="D24" s="81">
        <v>0</v>
      </c>
      <c r="E24" s="75">
        <f>1518*D24</f>
        <v>0</v>
      </c>
      <c r="F24" s="8"/>
    </row>
    <row r="25" spans="1:6" ht="15" customHeight="1">
      <c r="A25" s="7"/>
      <c r="B25" s="71" t="s">
        <v>52</v>
      </c>
      <c r="C25" s="80" t="s">
        <v>53</v>
      </c>
      <c r="D25" s="81">
        <v>0</v>
      </c>
      <c r="E25" s="75">
        <f>E24*D25</f>
        <v>0</v>
      </c>
      <c r="F25" s="8"/>
    </row>
    <row r="26" spans="1:6" ht="15" customHeight="1">
      <c r="A26" s="7"/>
      <c r="B26" s="71" t="s">
        <v>54</v>
      </c>
      <c r="C26" s="80" t="s">
        <v>55</v>
      </c>
      <c r="D26" s="81">
        <v>0</v>
      </c>
      <c r="E26" s="75">
        <f>E25*D26</f>
        <v>0</v>
      </c>
      <c r="F26" s="8"/>
    </row>
    <row r="27" spans="1:6" ht="15" customHeight="1">
      <c r="A27" s="7"/>
      <c r="B27" s="71" t="s">
        <v>56</v>
      </c>
      <c r="C27" s="82" t="s">
        <v>57</v>
      </c>
      <c r="D27" s="81">
        <v>0</v>
      </c>
      <c r="E27" s="75">
        <f>E26*D27</f>
        <v>0</v>
      </c>
      <c r="F27" s="8"/>
    </row>
    <row r="28" spans="1:6" ht="15" customHeight="1">
      <c r="A28" s="7"/>
      <c r="B28" s="152" t="s">
        <v>58</v>
      </c>
      <c r="C28" s="152"/>
      <c r="D28" s="83"/>
      <c r="E28" s="84">
        <f>SUM(E22:E27)</f>
        <v>1862.09</v>
      </c>
      <c r="F28" s="8"/>
    </row>
    <row r="29" spans="1:6" ht="15" customHeight="1">
      <c r="A29" s="7"/>
      <c r="B29" s="154" t="s">
        <v>59</v>
      </c>
      <c r="C29" s="154"/>
      <c r="D29" s="154"/>
      <c r="E29" s="154"/>
      <c r="F29" s="8"/>
    </row>
    <row r="30" spans="1:6" ht="15" customHeight="1">
      <c r="A30" s="7"/>
      <c r="B30" s="153" t="s">
        <v>60</v>
      </c>
      <c r="C30" s="153"/>
      <c r="D30" s="153"/>
      <c r="E30" s="153"/>
      <c r="F30" s="8"/>
    </row>
    <row r="31" spans="1:6" ht="15" customHeight="1">
      <c r="A31" s="7"/>
      <c r="B31" s="155" t="s">
        <v>61</v>
      </c>
      <c r="C31" s="155"/>
      <c r="D31" s="155"/>
      <c r="E31" s="155"/>
      <c r="F31" s="8"/>
    </row>
    <row r="32" spans="1:6" ht="15" customHeight="1">
      <c r="A32" s="7"/>
      <c r="B32" s="78" t="s">
        <v>62</v>
      </c>
      <c r="C32" s="78" t="s">
        <v>63</v>
      </c>
      <c r="D32" s="78" t="s">
        <v>44</v>
      </c>
      <c r="E32" s="79" t="s">
        <v>45</v>
      </c>
      <c r="F32" s="8"/>
    </row>
    <row r="33" spans="1:6" ht="15" customHeight="1">
      <c r="A33" s="7"/>
      <c r="B33" s="71" t="s">
        <v>46</v>
      </c>
      <c r="C33" s="80" t="s">
        <v>64</v>
      </c>
      <c r="D33" s="81">
        <f>1/12</f>
        <v>8.3333333333333329E-2</v>
      </c>
      <c r="E33" s="85">
        <f>ROUND(E28*D33,2)</f>
        <v>155.16999999999999</v>
      </c>
      <c r="F33" s="8"/>
    </row>
    <row r="34" spans="1:6" ht="15" customHeight="1">
      <c r="A34" s="7"/>
      <c r="B34" s="71" t="s">
        <v>48</v>
      </c>
      <c r="C34" s="80" t="s">
        <v>65</v>
      </c>
      <c r="D34" s="81">
        <v>0.121</v>
      </c>
      <c r="E34" s="85">
        <f>ROUND(E28*D34,2)</f>
        <v>225.31</v>
      </c>
      <c r="F34" s="8"/>
    </row>
    <row r="35" spans="1:6" ht="15" customHeight="1">
      <c r="A35" s="7"/>
      <c r="B35" s="162" t="s">
        <v>66</v>
      </c>
      <c r="C35" s="162"/>
      <c r="D35" s="81">
        <f>SUM(D33:D34)</f>
        <v>0.20433333333333331</v>
      </c>
      <c r="E35" s="85">
        <f>SUM(E33:E34)</f>
        <v>380.48</v>
      </c>
      <c r="F35" s="8"/>
    </row>
    <row r="36" spans="1:6" ht="15" customHeight="1">
      <c r="A36" s="7"/>
      <c r="B36" s="150" t="s">
        <v>67</v>
      </c>
      <c r="C36" s="151"/>
      <c r="D36" s="86"/>
      <c r="E36" s="87">
        <f>E28+E35</f>
        <v>2242.5699999999997</v>
      </c>
      <c r="F36" s="8"/>
    </row>
    <row r="37" spans="1:6" ht="32.25" customHeight="1">
      <c r="A37" s="7"/>
      <c r="B37" s="154" t="s">
        <v>68</v>
      </c>
      <c r="C37" s="154"/>
      <c r="D37" s="154"/>
      <c r="E37" s="154"/>
      <c r="F37" s="8"/>
    </row>
    <row r="38" spans="1:6" ht="15" customHeight="1">
      <c r="A38" s="7"/>
      <c r="B38" s="155" t="s">
        <v>69</v>
      </c>
      <c r="C38" s="155"/>
      <c r="D38" s="155"/>
      <c r="E38" s="155"/>
      <c r="F38" s="8"/>
    </row>
    <row r="39" spans="1:6" ht="15" customHeight="1">
      <c r="A39" s="7"/>
      <c r="B39" s="78" t="s">
        <v>70</v>
      </c>
      <c r="C39" s="78" t="s">
        <v>71</v>
      </c>
      <c r="D39" s="78" t="s">
        <v>44</v>
      </c>
      <c r="E39" s="79" t="s">
        <v>45</v>
      </c>
      <c r="F39" s="8"/>
    </row>
    <row r="40" spans="1:6" ht="15" customHeight="1">
      <c r="A40" s="7"/>
      <c r="B40" s="71" t="s">
        <v>46</v>
      </c>
      <c r="C40" s="80" t="s">
        <v>72</v>
      </c>
      <c r="D40" s="81">
        <v>0.2</v>
      </c>
      <c r="E40" s="85">
        <f>$E$36*D40</f>
        <v>448.51399999999995</v>
      </c>
      <c r="F40" s="8"/>
    </row>
    <row r="41" spans="1:6" ht="15" customHeight="1">
      <c r="A41" s="7"/>
      <c r="B41" s="71" t="s">
        <v>48</v>
      </c>
      <c r="C41" s="80" t="s">
        <v>73</v>
      </c>
      <c r="D41" s="81">
        <v>2.5000000000000001E-2</v>
      </c>
      <c r="E41" s="85">
        <f t="shared" ref="E41:E47" si="0">$E$36*D41</f>
        <v>56.064249999999994</v>
      </c>
      <c r="F41" s="8"/>
    </row>
    <row r="42" spans="1:6" ht="15" customHeight="1">
      <c r="A42" s="7"/>
      <c r="B42" s="71" t="s">
        <v>50</v>
      </c>
      <c r="C42" s="80" t="s">
        <v>74</v>
      </c>
      <c r="D42" s="81">
        <v>0.03</v>
      </c>
      <c r="E42" s="85">
        <f t="shared" si="0"/>
        <v>67.27709999999999</v>
      </c>
      <c r="F42" s="8"/>
    </row>
    <row r="43" spans="1:6" ht="15" customHeight="1">
      <c r="A43" s="7"/>
      <c r="B43" s="71" t="s">
        <v>52</v>
      </c>
      <c r="C43" s="80" t="s">
        <v>75</v>
      </c>
      <c r="D43" s="81">
        <v>1.4999999999999999E-2</v>
      </c>
      <c r="E43" s="85">
        <f t="shared" si="0"/>
        <v>33.638549999999995</v>
      </c>
      <c r="F43" s="8"/>
    </row>
    <row r="44" spans="1:6" ht="15" customHeight="1">
      <c r="A44" s="7"/>
      <c r="B44" s="71" t="s">
        <v>54</v>
      </c>
      <c r="C44" s="80" t="s">
        <v>76</v>
      </c>
      <c r="D44" s="81">
        <v>0.01</v>
      </c>
      <c r="E44" s="85">
        <f t="shared" si="0"/>
        <v>22.425699999999999</v>
      </c>
      <c r="F44" s="8"/>
    </row>
    <row r="45" spans="1:6" ht="15" customHeight="1">
      <c r="A45" s="7"/>
      <c r="B45" s="71" t="s">
        <v>56</v>
      </c>
      <c r="C45" s="80" t="s">
        <v>77</v>
      </c>
      <c r="D45" s="81">
        <v>6.0000000000000001E-3</v>
      </c>
      <c r="E45" s="85">
        <f t="shared" si="0"/>
        <v>13.455419999999998</v>
      </c>
      <c r="F45" s="8"/>
    </row>
    <row r="46" spans="1:6" ht="15" customHeight="1">
      <c r="A46" s="7"/>
      <c r="B46" s="71" t="s">
        <v>78</v>
      </c>
      <c r="C46" s="80" t="s">
        <v>79</v>
      </c>
      <c r="D46" s="81">
        <v>2E-3</v>
      </c>
      <c r="E46" s="85">
        <f t="shared" si="0"/>
        <v>4.4851399999999995</v>
      </c>
      <c r="F46" s="8"/>
    </row>
    <row r="47" spans="1:6" ht="15" customHeight="1">
      <c r="A47" s="7"/>
      <c r="B47" s="71" t="s">
        <v>80</v>
      </c>
      <c r="C47" s="80" t="s">
        <v>81</v>
      </c>
      <c r="D47" s="81">
        <v>0.08</v>
      </c>
      <c r="E47" s="85">
        <f t="shared" si="0"/>
        <v>179.40559999999999</v>
      </c>
      <c r="F47" s="8"/>
    </row>
    <row r="48" spans="1:6" ht="15" customHeight="1">
      <c r="A48" s="7"/>
      <c r="B48" s="152" t="s">
        <v>66</v>
      </c>
      <c r="C48" s="152"/>
      <c r="D48" s="88">
        <f>SUM(D40:D47)</f>
        <v>0.36800000000000005</v>
      </c>
      <c r="E48" s="89">
        <f>SUM(E40:E47)</f>
        <v>825.26576</v>
      </c>
      <c r="F48" s="8"/>
    </row>
    <row r="49" spans="1:6" ht="55.5" customHeight="1">
      <c r="A49" s="7"/>
      <c r="B49" s="154" t="s">
        <v>82</v>
      </c>
      <c r="C49" s="154"/>
      <c r="D49" s="154"/>
      <c r="E49" s="154"/>
      <c r="F49" s="8"/>
    </row>
    <row r="50" spans="1:6" ht="15" customHeight="1">
      <c r="A50" s="7"/>
      <c r="B50" s="155" t="s">
        <v>83</v>
      </c>
      <c r="C50" s="155"/>
      <c r="D50" s="155"/>
      <c r="E50" s="155"/>
      <c r="F50" s="8"/>
    </row>
    <row r="51" spans="1:6" ht="15" customHeight="1">
      <c r="A51" s="7"/>
      <c r="B51" s="78" t="s">
        <v>84</v>
      </c>
      <c r="C51" s="78" t="s">
        <v>85</v>
      </c>
      <c r="D51" s="78" t="s">
        <v>86</v>
      </c>
      <c r="E51" s="79" t="s">
        <v>45</v>
      </c>
      <c r="F51" s="8"/>
    </row>
    <row r="52" spans="1:6" ht="15" customHeight="1">
      <c r="A52" s="7"/>
      <c r="B52" s="71" t="s">
        <v>46</v>
      </c>
      <c r="C52" s="72" t="s">
        <v>87</v>
      </c>
      <c r="D52" s="90">
        <v>5.5</v>
      </c>
      <c r="E52" s="91">
        <f>D52*21*2</f>
        <v>231</v>
      </c>
      <c r="F52" s="8"/>
    </row>
    <row r="53" spans="1:6" ht="15" customHeight="1">
      <c r="A53" s="7"/>
      <c r="B53" s="71" t="s">
        <v>46</v>
      </c>
      <c r="C53" s="72" t="s">
        <v>88</v>
      </c>
      <c r="D53" s="92">
        <v>-0.06</v>
      </c>
      <c r="E53" s="91">
        <f>E22*D53</f>
        <v>-111.72539999999999</v>
      </c>
      <c r="F53" s="8"/>
    </row>
    <row r="54" spans="1:6" ht="15" customHeight="1">
      <c r="A54" s="7"/>
      <c r="B54" s="71" t="s">
        <v>48</v>
      </c>
      <c r="C54" s="72" t="s">
        <v>89</v>
      </c>
      <c r="D54" s="90">
        <v>46.38</v>
      </c>
      <c r="E54" s="75">
        <f>D54*21</f>
        <v>973.98</v>
      </c>
      <c r="F54" s="8"/>
    </row>
    <row r="55" spans="1:6" ht="15" customHeight="1">
      <c r="A55" s="7"/>
      <c r="B55" s="71" t="s">
        <v>50</v>
      </c>
      <c r="C55" s="72" t="s">
        <v>90</v>
      </c>
      <c r="D55" s="71"/>
      <c r="E55" s="75"/>
      <c r="F55" s="8"/>
    </row>
    <row r="56" spans="1:6" ht="15" customHeight="1">
      <c r="A56" s="7"/>
      <c r="B56" s="71" t="s">
        <v>52</v>
      </c>
      <c r="C56" s="72" t="s">
        <v>91</v>
      </c>
      <c r="D56" s="71"/>
      <c r="E56" s="75"/>
      <c r="F56" s="8"/>
    </row>
    <row r="57" spans="1:6" ht="15" customHeight="1">
      <c r="A57" s="7"/>
      <c r="B57" s="71" t="s">
        <v>54</v>
      </c>
      <c r="C57" s="72" t="s">
        <v>92</v>
      </c>
      <c r="D57" s="71"/>
      <c r="E57" s="75"/>
      <c r="F57" s="8"/>
    </row>
    <row r="58" spans="1:6" ht="15" customHeight="1">
      <c r="A58" s="7"/>
      <c r="B58" s="152" t="s">
        <v>66</v>
      </c>
      <c r="C58" s="152"/>
      <c r="D58" s="88"/>
      <c r="E58" s="89">
        <f>SUM(E52:E57)</f>
        <v>1093.2546</v>
      </c>
      <c r="F58" s="8"/>
    </row>
    <row r="59" spans="1:6" ht="55.5" customHeight="1">
      <c r="A59" s="7"/>
      <c r="B59" s="154" t="s">
        <v>93</v>
      </c>
      <c r="C59" s="154"/>
      <c r="D59" s="154"/>
      <c r="E59" s="154"/>
      <c r="F59" s="8"/>
    </row>
    <row r="60" spans="1:6" ht="15" customHeight="1">
      <c r="A60" s="7"/>
      <c r="B60" s="153" t="s">
        <v>94</v>
      </c>
      <c r="C60" s="153"/>
      <c r="D60" s="153"/>
      <c r="E60" s="153"/>
      <c r="F60" s="8"/>
    </row>
    <row r="61" spans="1:6" ht="15" customHeight="1">
      <c r="A61" s="7"/>
      <c r="B61" s="78">
        <v>2</v>
      </c>
      <c r="C61" s="78" t="s">
        <v>95</v>
      </c>
      <c r="D61" s="78" t="s">
        <v>44</v>
      </c>
      <c r="E61" s="79" t="s">
        <v>45</v>
      </c>
      <c r="F61" s="8"/>
    </row>
    <row r="62" spans="1:6" ht="15" customHeight="1">
      <c r="A62" s="7"/>
      <c r="B62" s="71" t="s">
        <v>62</v>
      </c>
      <c r="C62" s="72" t="s">
        <v>63</v>
      </c>
      <c r="D62" s="81">
        <f>D35</f>
        <v>0.20433333333333331</v>
      </c>
      <c r="E62" s="85">
        <f>E35</f>
        <v>380.48</v>
      </c>
      <c r="F62" s="8"/>
    </row>
    <row r="63" spans="1:6" ht="15" customHeight="1">
      <c r="A63" s="7"/>
      <c r="B63" s="71" t="s">
        <v>70</v>
      </c>
      <c r="C63" s="72" t="s">
        <v>71</v>
      </c>
      <c r="D63" s="81">
        <f>D48</f>
        <v>0.36800000000000005</v>
      </c>
      <c r="E63" s="85">
        <f>E48</f>
        <v>825.26576</v>
      </c>
      <c r="F63" s="8"/>
    </row>
    <row r="64" spans="1:6" ht="15" customHeight="1">
      <c r="A64" s="7"/>
      <c r="B64" s="71" t="s">
        <v>84</v>
      </c>
      <c r="C64" s="72" t="s">
        <v>85</v>
      </c>
      <c r="D64" s="71"/>
      <c r="E64" s="85">
        <f>E58</f>
        <v>1093.2546</v>
      </c>
      <c r="F64" s="8"/>
    </row>
    <row r="65" spans="1:6" ht="15" customHeight="1">
      <c r="A65" s="7"/>
      <c r="B65" s="152" t="s">
        <v>66</v>
      </c>
      <c r="C65" s="152"/>
      <c r="D65" s="88"/>
      <c r="E65" s="89">
        <f>SUM(E62:E64)</f>
        <v>2299.00036</v>
      </c>
      <c r="F65" s="8"/>
    </row>
    <row r="66" spans="1:6" ht="66.75" customHeight="1">
      <c r="A66" s="7"/>
      <c r="B66" s="154" t="s">
        <v>96</v>
      </c>
      <c r="C66" s="154"/>
      <c r="D66" s="154"/>
      <c r="E66" s="154"/>
      <c r="F66" s="8"/>
    </row>
    <row r="67" spans="1:6" ht="15" customHeight="1">
      <c r="A67" s="7"/>
      <c r="B67" s="153" t="s">
        <v>97</v>
      </c>
      <c r="C67" s="153"/>
      <c r="D67" s="153"/>
      <c r="E67" s="153"/>
      <c r="F67" s="8"/>
    </row>
    <row r="68" spans="1:6" ht="15" customHeight="1">
      <c r="A68" s="7"/>
      <c r="B68" s="78">
        <v>3</v>
      </c>
      <c r="C68" s="78" t="s">
        <v>98</v>
      </c>
      <c r="D68" s="78" t="s">
        <v>44</v>
      </c>
      <c r="E68" s="79" t="s">
        <v>45</v>
      </c>
      <c r="F68" s="8"/>
    </row>
    <row r="69" spans="1:6" ht="15" customHeight="1">
      <c r="A69" s="7"/>
      <c r="B69" s="71" t="s">
        <v>46</v>
      </c>
      <c r="C69" s="72" t="s">
        <v>99</v>
      </c>
      <c r="D69" s="81">
        <f>(1/12)*0.05</f>
        <v>4.1666666666666666E-3</v>
      </c>
      <c r="E69" s="85">
        <f>$E$28*D69</f>
        <v>7.7587083333333329</v>
      </c>
      <c r="F69" s="8"/>
    </row>
    <row r="70" spans="1:6" ht="15" customHeight="1">
      <c r="A70" s="7"/>
      <c r="B70" s="71" t="s">
        <v>48</v>
      </c>
      <c r="C70" s="72" t="s">
        <v>100</v>
      </c>
      <c r="D70" s="81">
        <f>D47*D69</f>
        <v>3.3333333333333332E-4</v>
      </c>
      <c r="E70" s="85">
        <f t="shared" ref="E70:E74" si="1">$E$28*D70</f>
        <v>0.62069666666666656</v>
      </c>
      <c r="F70" s="8"/>
    </row>
    <row r="71" spans="1:6" ht="15" customHeight="1">
      <c r="A71" s="7"/>
      <c r="B71" s="71" t="s">
        <v>50</v>
      </c>
      <c r="C71" s="72" t="s">
        <v>101</v>
      </c>
      <c r="D71" s="81">
        <f>(1+2/12+(1/3*1/12))*0.08*0.4*0.9</f>
        <v>3.4400000000000007E-2</v>
      </c>
      <c r="E71" s="85">
        <f t="shared" si="1"/>
        <v>64.055896000000004</v>
      </c>
      <c r="F71" s="8"/>
    </row>
    <row r="72" spans="1:6" ht="15" customHeight="1">
      <c r="A72" s="7"/>
      <c r="B72" s="71" t="s">
        <v>52</v>
      </c>
      <c r="C72" s="72" t="s">
        <v>102</v>
      </c>
      <c r="D72" s="81">
        <f>(7/30)/12*100%</f>
        <v>1.9444444444444445E-2</v>
      </c>
      <c r="E72" s="85">
        <f t="shared" si="1"/>
        <v>36.207305555555557</v>
      </c>
      <c r="F72" s="8"/>
    </row>
    <row r="73" spans="1:6" ht="15" customHeight="1">
      <c r="A73" s="7"/>
      <c r="B73" s="71" t="s">
        <v>54</v>
      </c>
      <c r="C73" s="72" t="s">
        <v>103</v>
      </c>
      <c r="D73" s="81">
        <f>D48*D72</f>
        <v>7.1555555555555565E-3</v>
      </c>
      <c r="E73" s="85">
        <f t="shared" si="1"/>
        <v>13.324288444444445</v>
      </c>
      <c r="F73" s="8"/>
    </row>
    <row r="74" spans="1:6" ht="15" customHeight="1">
      <c r="A74" s="7"/>
      <c r="B74" s="71" t="s">
        <v>56</v>
      </c>
      <c r="C74" s="72" t="s">
        <v>104</v>
      </c>
      <c r="D74" s="93">
        <f>0.0194 * 0.08 * 0.4</f>
        <v>6.2080000000000002E-4</v>
      </c>
      <c r="E74" s="85">
        <f t="shared" si="1"/>
        <v>1.155985472</v>
      </c>
      <c r="F74" s="8"/>
    </row>
    <row r="75" spans="1:6" ht="15" customHeight="1">
      <c r="A75" s="7"/>
      <c r="B75" s="152" t="s">
        <v>66</v>
      </c>
      <c r="C75" s="152"/>
      <c r="D75" s="88">
        <f>SUM(D69:D74)</f>
        <v>6.6120800000000007E-2</v>
      </c>
      <c r="E75" s="89">
        <f>SUM(E69:E74)</f>
        <v>123.12288047200002</v>
      </c>
      <c r="F75" s="8"/>
    </row>
    <row r="76" spans="1:6" ht="15" customHeight="1">
      <c r="A76" s="7"/>
      <c r="B76" s="153" t="s">
        <v>105</v>
      </c>
      <c r="C76" s="153"/>
      <c r="D76" s="153"/>
      <c r="E76" s="153"/>
      <c r="F76" s="8"/>
    </row>
    <row r="77" spans="1:6" ht="15" customHeight="1">
      <c r="A77" s="7"/>
      <c r="B77" s="78" t="s">
        <v>106</v>
      </c>
      <c r="C77" s="78" t="s">
        <v>107</v>
      </c>
      <c r="D77" s="78" t="s">
        <v>44</v>
      </c>
      <c r="E77" s="79" t="s">
        <v>45</v>
      </c>
      <c r="F77" s="8"/>
    </row>
    <row r="78" spans="1:6" ht="15" customHeight="1">
      <c r="A78" s="7"/>
      <c r="B78" s="71" t="s">
        <v>46</v>
      </c>
      <c r="C78" s="72" t="s">
        <v>108</v>
      </c>
      <c r="D78" s="81">
        <v>1.6199999999999999E-2</v>
      </c>
      <c r="E78" s="85">
        <f>$E$28*D78</f>
        <v>30.165857999999997</v>
      </c>
      <c r="F78" s="8"/>
    </row>
    <row r="79" spans="1:6" ht="15" customHeight="1">
      <c r="A79" s="7"/>
      <c r="B79" s="71" t="s">
        <v>48</v>
      </c>
      <c r="C79" s="72" t="s">
        <v>109</v>
      </c>
      <c r="D79" s="81">
        <f>(1/30/12)</f>
        <v>2.7777777777777779E-3</v>
      </c>
      <c r="E79" s="85">
        <f t="shared" ref="E79:E83" si="2">$E$28*D79</f>
        <v>5.1724722222222219</v>
      </c>
      <c r="F79" s="8"/>
    </row>
    <row r="80" spans="1:6" ht="15" customHeight="1">
      <c r="A80" s="7"/>
      <c r="B80" s="71" t="s">
        <v>50</v>
      </c>
      <c r="C80" s="72" t="s">
        <v>110</v>
      </c>
      <c r="D80" s="92">
        <f>5/30/12*0.015</f>
        <v>2.0833333333333332E-4</v>
      </c>
      <c r="E80" s="85">
        <f t="shared" si="2"/>
        <v>0.38793541666666664</v>
      </c>
      <c r="F80" s="8"/>
    </row>
    <row r="81" spans="1:6" ht="15" customHeight="1">
      <c r="A81" s="7"/>
      <c r="B81" s="71" t="s">
        <v>52</v>
      </c>
      <c r="C81" s="72" t="s">
        <v>111</v>
      </c>
      <c r="D81" s="81">
        <f>30/30/12*0.0078</f>
        <v>6.4999999999999997E-4</v>
      </c>
      <c r="E81" s="85">
        <f t="shared" si="2"/>
        <v>1.2103584999999999</v>
      </c>
      <c r="F81" s="8"/>
    </row>
    <row r="82" spans="1:6" ht="15" customHeight="1">
      <c r="A82" s="7"/>
      <c r="B82" s="71" t="s">
        <v>54</v>
      </c>
      <c r="C82" s="72" t="s">
        <v>112</v>
      </c>
      <c r="D82" s="81">
        <f>(5/30/12)*1.5%</f>
        <v>2.0833333333333332E-4</v>
      </c>
      <c r="E82" s="85">
        <f t="shared" si="2"/>
        <v>0.38793541666666664</v>
      </c>
      <c r="F82" s="8"/>
    </row>
    <row r="83" spans="1:6" ht="15" customHeight="1">
      <c r="A83" s="7"/>
      <c r="B83" s="71" t="s">
        <v>56</v>
      </c>
      <c r="C83" s="72" t="s">
        <v>113</v>
      </c>
      <c r="D83" s="81">
        <v>0</v>
      </c>
      <c r="E83" s="85">
        <f t="shared" si="2"/>
        <v>0</v>
      </c>
      <c r="F83" s="8"/>
    </row>
    <row r="84" spans="1:6" ht="15" customHeight="1">
      <c r="A84" s="7"/>
      <c r="B84" s="152" t="s">
        <v>66</v>
      </c>
      <c r="C84" s="152"/>
      <c r="D84" s="88">
        <f>SUM(D78:D83)</f>
        <v>2.0044444444444448E-2</v>
      </c>
      <c r="E84" s="89">
        <f>SUM(E78:E83)</f>
        <v>37.324559555555545</v>
      </c>
      <c r="F84" s="8"/>
    </row>
    <row r="85" spans="1:6" ht="33.75" customHeight="1">
      <c r="A85" s="7"/>
      <c r="B85" s="154" t="s">
        <v>114</v>
      </c>
      <c r="C85" s="154"/>
      <c r="D85" s="154"/>
      <c r="E85" s="154"/>
      <c r="F85" s="8"/>
    </row>
    <row r="86" spans="1:6" ht="15" customHeight="1">
      <c r="A86" s="7"/>
      <c r="B86" s="155" t="s">
        <v>115</v>
      </c>
      <c r="C86" s="155"/>
      <c r="D86" s="155"/>
      <c r="E86" s="155"/>
      <c r="F86" s="8"/>
    </row>
    <row r="87" spans="1:6" ht="15" customHeight="1">
      <c r="A87" s="7"/>
      <c r="B87" s="78" t="s">
        <v>116</v>
      </c>
      <c r="C87" s="78" t="s">
        <v>117</v>
      </c>
      <c r="D87" s="78"/>
      <c r="E87" s="79" t="s">
        <v>45</v>
      </c>
      <c r="F87" s="8"/>
    </row>
    <row r="88" spans="1:6" ht="15" customHeight="1">
      <c r="A88" s="7"/>
      <c r="B88" s="71" t="s">
        <v>78</v>
      </c>
      <c r="C88" s="72" t="s">
        <v>118</v>
      </c>
      <c r="D88" s="94" t="s">
        <v>119</v>
      </c>
      <c r="E88" s="85">
        <v>0</v>
      </c>
      <c r="F88" s="8"/>
    </row>
    <row r="89" spans="1:6" ht="15" customHeight="1">
      <c r="A89" s="7"/>
      <c r="B89" s="152" t="s">
        <v>66</v>
      </c>
      <c r="C89" s="152"/>
      <c r="D89" s="86"/>
      <c r="E89" s="89"/>
      <c r="F89" s="8"/>
    </row>
    <row r="90" spans="1:6" ht="15" customHeight="1">
      <c r="A90" s="7"/>
      <c r="B90" s="153" t="s">
        <v>120</v>
      </c>
      <c r="C90" s="153"/>
      <c r="D90" s="153"/>
      <c r="E90" s="153"/>
      <c r="F90" s="8"/>
    </row>
    <row r="91" spans="1:6" ht="15" customHeight="1">
      <c r="A91" s="7"/>
      <c r="B91" s="78">
        <v>4</v>
      </c>
      <c r="C91" s="78" t="s">
        <v>121</v>
      </c>
      <c r="D91" s="78"/>
      <c r="E91" s="79" t="s">
        <v>45</v>
      </c>
      <c r="F91" s="8"/>
    </row>
    <row r="92" spans="1:6" ht="15" customHeight="1">
      <c r="A92" s="7"/>
      <c r="B92" s="71" t="s">
        <v>106</v>
      </c>
      <c r="C92" s="72" t="s">
        <v>122</v>
      </c>
      <c r="D92" s="72"/>
      <c r="E92" s="75">
        <f>E84</f>
        <v>37.324559555555545</v>
      </c>
      <c r="F92" s="8"/>
    </row>
    <row r="93" spans="1:6" ht="15" customHeight="1">
      <c r="A93" s="7"/>
      <c r="B93" s="71" t="s">
        <v>116</v>
      </c>
      <c r="C93" s="72" t="s">
        <v>123</v>
      </c>
      <c r="D93" s="72"/>
      <c r="E93" s="95">
        <f>E88</f>
        <v>0</v>
      </c>
      <c r="F93" s="8"/>
    </row>
    <row r="94" spans="1:6" ht="15" customHeight="1">
      <c r="A94" s="7"/>
      <c r="B94" s="152" t="s">
        <v>66</v>
      </c>
      <c r="C94" s="152"/>
      <c r="D94" s="86"/>
      <c r="E94" s="84">
        <f>SUM(E92:E93)</f>
        <v>37.324559555555545</v>
      </c>
      <c r="F94" s="8"/>
    </row>
    <row r="95" spans="1:6" ht="15" customHeight="1">
      <c r="A95" s="7"/>
      <c r="B95" s="153" t="s">
        <v>124</v>
      </c>
      <c r="C95" s="153"/>
      <c r="D95" s="153"/>
      <c r="E95" s="153"/>
      <c r="F95" s="8"/>
    </row>
    <row r="96" spans="1:6" ht="15" customHeight="1">
      <c r="A96" s="7"/>
      <c r="B96" s="78">
        <v>5</v>
      </c>
      <c r="C96" s="78" t="s">
        <v>125</v>
      </c>
      <c r="D96" s="79"/>
      <c r="E96" s="79" t="s">
        <v>45</v>
      </c>
      <c r="F96" s="8"/>
    </row>
    <row r="97" spans="1:6" ht="15" customHeight="1">
      <c r="A97" s="7"/>
      <c r="B97" s="96" t="s">
        <v>46</v>
      </c>
      <c r="C97" s="97" t="s">
        <v>126</v>
      </c>
      <c r="D97" s="98"/>
      <c r="E97" s="99">
        <f>Uniformes!I13</f>
        <v>67.091666666666669</v>
      </c>
      <c r="F97" s="8"/>
    </row>
    <row r="98" spans="1:6" ht="15" customHeight="1">
      <c r="A98" s="7"/>
      <c r="B98" s="96" t="s">
        <v>48</v>
      </c>
      <c r="C98" s="97" t="s">
        <v>127</v>
      </c>
      <c r="D98" s="98"/>
      <c r="E98" s="102">
        <f>Materiais!G29</f>
        <v>856.04583333333335</v>
      </c>
      <c r="F98" s="8"/>
    </row>
    <row r="99" spans="1:6" ht="15" customHeight="1">
      <c r="A99" s="7"/>
      <c r="B99" s="96" t="s">
        <v>50</v>
      </c>
      <c r="C99" s="97" t="s">
        <v>128</v>
      </c>
      <c r="D99" s="98"/>
      <c r="E99" s="100">
        <f>'Insumos e Equipamentos'!H16</f>
        <v>2966.5946666666664</v>
      </c>
      <c r="F99" s="8"/>
    </row>
    <row r="100" spans="1:6" ht="15" customHeight="1">
      <c r="A100" s="7"/>
      <c r="B100" s="150" t="s">
        <v>66</v>
      </c>
      <c r="C100" s="151"/>
      <c r="D100" s="86"/>
      <c r="E100" s="89">
        <f>SUM(E97:E99)</f>
        <v>3889.7321666666667</v>
      </c>
      <c r="F100" s="8"/>
    </row>
    <row r="101" spans="1:6" ht="15" customHeight="1">
      <c r="A101" s="7"/>
      <c r="B101" s="161" t="s">
        <v>129</v>
      </c>
      <c r="C101" s="161"/>
      <c r="D101" s="161"/>
      <c r="E101" s="161"/>
      <c r="F101" s="8"/>
    </row>
    <row r="102" spans="1:6" ht="15" customHeight="1">
      <c r="A102" s="7"/>
      <c r="B102" s="153" t="s">
        <v>130</v>
      </c>
      <c r="C102" s="153"/>
      <c r="D102" s="153"/>
      <c r="E102" s="153"/>
      <c r="F102" s="8"/>
    </row>
    <row r="103" spans="1:6" ht="15" customHeight="1">
      <c r="A103" s="7"/>
      <c r="B103" s="78">
        <v>6</v>
      </c>
      <c r="C103" s="78" t="s">
        <v>131</v>
      </c>
      <c r="D103" s="78" t="s">
        <v>44</v>
      </c>
      <c r="E103" s="79" t="s">
        <v>45</v>
      </c>
      <c r="F103" s="8"/>
    </row>
    <row r="104" spans="1:6" ht="15" customHeight="1">
      <c r="A104" s="7"/>
      <c r="B104" s="96" t="s">
        <v>46</v>
      </c>
      <c r="C104" s="97" t="s">
        <v>132</v>
      </c>
      <c r="D104" s="81">
        <v>0.03</v>
      </c>
      <c r="E104" s="98">
        <f>D104*E119</f>
        <v>246.33809900082667</v>
      </c>
      <c r="F104" s="8"/>
    </row>
    <row r="105" spans="1:6" ht="15" customHeight="1">
      <c r="A105" s="7"/>
      <c r="B105" s="96" t="s">
        <v>48</v>
      </c>
      <c r="C105" s="97" t="s">
        <v>133</v>
      </c>
      <c r="D105" s="81">
        <v>6.7900000000000002E-2</v>
      </c>
      <c r="E105" s="98">
        <f>(E104+E119)*D105</f>
        <v>574.27158766069385</v>
      </c>
      <c r="F105" s="8"/>
    </row>
    <row r="106" spans="1:6" ht="15" customHeight="1">
      <c r="A106" s="7"/>
      <c r="B106" s="96" t="s">
        <v>50</v>
      </c>
      <c r="C106" s="97" t="s">
        <v>134</v>
      </c>
      <c r="D106" s="92">
        <f>SUM(D107:D109)</f>
        <v>8.6499999999999994E-2</v>
      </c>
      <c r="E106" s="98">
        <f>E107+E108+E109</f>
        <v>855.22</v>
      </c>
      <c r="F106" s="8"/>
    </row>
    <row r="107" spans="1:6" ht="15" customHeight="1">
      <c r="A107" s="7"/>
      <c r="B107" s="96"/>
      <c r="C107" s="97" t="s">
        <v>135</v>
      </c>
      <c r="D107" s="92">
        <v>6.4999999999999997E-3</v>
      </c>
      <c r="E107" s="98">
        <f>TRUNC(D107*(E119+E104+E105)/(1-D106),2)</f>
        <v>64.260000000000005</v>
      </c>
      <c r="F107" s="8"/>
    </row>
    <row r="108" spans="1:6" ht="15" customHeight="1">
      <c r="A108" s="7"/>
      <c r="B108" s="96"/>
      <c r="C108" s="97" t="s">
        <v>136</v>
      </c>
      <c r="D108" s="92">
        <v>0.03</v>
      </c>
      <c r="E108" s="98">
        <f>TRUNC(D108*(E119+E104+E105)/(1-D106),2)</f>
        <v>296.61</v>
      </c>
      <c r="F108" s="8"/>
    </row>
    <row r="109" spans="1:6" ht="15" customHeight="1">
      <c r="A109" s="7"/>
      <c r="B109" s="96"/>
      <c r="C109" s="97" t="s">
        <v>137</v>
      </c>
      <c r="D109" s="92">
        <v>0.05</v>
      </c>
      <c r="E109" s="98">
        <f>TRUNC(D109*(E119+E104+E105)/(1-D106),2)</f>
        <v>494.35</v>
      </c>
      <c r="F109" s="8"/>
    </row>
    <row r="110" spans="1:6" ht="15" customHeight="1">
      <c r="A110" s="7"/>
      <c r="B110" s="152" t="s">
        <v>66</v>
      </c>
      <c r="C110" s="152"/>
      <c r="D110" s="88"/>
      <c r="E110" s="89">
        <f>SUM(E104:E106)</f>
        <v>1675.8296866615206</v>
      </c>
      <c r="F110" s="8"/>
    </row>
    <row r="111" spans="1:6" ht="136.5" customHeight="1">
      <c r="A111" s="7"/>
      <c r="B111" s="154" t="s">
        <v>138</v>
      </c>
      <c r="C111" s="154"/>
      <c r="D111" s="154"/>
      <c r="E111" s="154"/>
      <c r="F111" s="8"/>
    </row>
    <row r="112" spans="1:6" ht="21" customHeight="1">
      <c r="A112" s="7"/>
      <c r="B112" s="153" t="s">
        <v>139</v>
      </c>
      <c r="C112" s="153"/>
      <c r="D112" s="153"/>
      <c r="E112" s="153"/>
      <c r="F112" s="8"/>
    </row>
    <row r="113" spans="1:6" ht="12.75">
      <c r="A113" s="7"/>
      <c r="B113" s="160" t="s">
        <v>140</v>
      </c>
      <c r="C113" s="160"/>
      <c r="D113" s="160"/>
      <c r="E113" s="79" t="s">
        <v>45</v>
      </c>
      <c r="F113" s="8"/>
    </row>
    <row r="114" spans="1:6" ht="15" customHeight="1">
      <c r="A114" s="7"/>
      <c r="B114" s="96" t="s">
        <v>46</v>
      </c>
      <c r="C114" s="101" t="s">
        <v>141</v>
      </c>
      <c r="D114" s="101"/>
      <c r="E114" s="98">
        <f>E28</f>
        <v>1862.09</v>
      </c>
      <c r="F114" s="8"/>
    </row>
    <row r="115" spans="1:6" ht="15" customHeight="1">
      <c r="A115" s="7"/>
      <c r="B115" s="96" t="s">
        <v>48</v>
      </c>
      <c r="C115" s="101" t="s">
        <v>142</v>
      </c>
      <c r="D115" s="101"/>
      <c r="E115" s="98">
        <f>E65</f>
        <v>2299.00036</v>
      </c>
      <c r="F115" s="8"/>
    </row>
    <row r="116" spans="1:6" ht="15" customHeight="1">
      <c r="A116" s="7"/>
      <c r="B116" s="96" t="s">
        <v>50</v>
      </c>
      <c r="C116" s="101" t="s">
        <v>143</v>
      </c>
      <c r="D116" s="101"/>
      <c r="E116" s="98">
        <f>E75</f>
        <v>123.12288047200002</v>
      </c>
      <c r="F116" s="8"/>
    </row>
    <row r="117" spans="1:6" ht="15" customHeight="1">
      <c r="A117" s="7"/>
      <c r="B117" s="96" t="s">
        <v>52</v>
      </c>
      <c r="C117" s="101" t="s">
        <v>144</v>
      </c>
      <c r="D117" s="101"/>
      <c r="E117" s="98">
        <f>E94</f>
        <v>37.324559555555545</v>
      </c>
      <c r="F117" s="8"/>
    </row>
    <row r="118" spans="1:6" ht="15" customHeight="1">
      <c r="A118" s="7"/>
      <c r="B118" s="96" t="s">
        <v>54</v>
      </c>
      <c r="C118" s="101" t="s">
        <v>145</v>
      </c>
      <c r="D118" s="101"/>
      <c r="E118" s="98">
        <f>E100</f>
        <v>3889.7321666666667</v>
      </c>
      <c r="F118" s="8"/>
    </row>
    <row r="119" spans="1:6" ht="15" customHeight="1">
      <c r="A119" s="7"/>
      <c r="B119" s="149" t="s">
        <v>146</v>
      </c>
      <c r="C119" s="149"/>
      <c r="D119" s="101"/>
      <c r="E119" s="98">
        <f>SUM(E114:E118)</f>
        <v>8211.2699666942226</v>
      </c>
      <c r="F119" s="8"/>
    </row>
    <row r="120" spans="1:6" ht="15" customHeight="1">
      <c r="A120" s="7"/>
      <c r="B120" s="71" t="s">
        <v>56</v>
      </c>
      <c r="C120" s="72" t="s">
        <v>147</v>
      </c>
      <c r="D120" s="72"/>
      <c r="E120" s="85">
        <f>E110</f>
        <v>1675.8296866615206</v>
      </c>
      <c r="F120" s="8"/>
    </row>
    <row r="121" spans="1:6" ht="15" customHeight="1">
      <c r="A121" s="7"/>
      <c r="B121" s="150" t="s">
        <v>148</v>
      </c>
      <c r="C121" s="151"/>
      <c r="D121" s="86"/>
      <c r="E121" s="89">
        <f>TRUNC(E120+E119,2)</f>
        <v>9887.09</v>
      </c>
      <c r="F121" s="8"/>
    </row>
    <row r="122" spans="1:6" ht="15" customHeight="1">
      <c r="A122" s="7"/>
      <c r="B122" s="150" t="s">
        <v>149</v>
      </c>
      <c r="C122" s="151"/>
      <c r="D122" s="86"/>
      <c r="E122" s="89">
        <f>E121</f>
        <v>9887.09</v>
      </c>
      <c r="F122" s="8"/>
    </row>
    <row r="123" spans="1:6" ht="12.75">
      <c r="A123" s="7"/>
      <c r="B123" s="154" t="s">
        <v>150</v>
      </c>
      <c r="C123" s="154"/>
      <c r="D123" s="154"/>
      <c r="E123" s="154"/>
      <c r="F123" s="8"/>
    </row>
    <row r="124" spans="1:6" ht="12.75">
      <c r="A124" s="7"/>
      <c r="B124" s="156" t="s">
        <v>151</v>
      </c>
      <c r="C124" s="156"/>
      <c r="D124" s="156"/>
      <c r="E124" s="156"/>
      <c r="F124" s="8"/>
    </row>
    <row r="125" spans="1:6" ht="42" customHeight="1">
      <c r="A125" s="7"/>
      <c r="B125" s="10"/>
      <c r="C125" s="10"/>
      <c r="D125" s="10"/>
      <c r="E125" s="10"/>
      <c r="F125" s="8"/>
    </row>
    <row r="126" spans="1:6" ht="99" customHeight="1">
      <c r="A126" s="7"/>
      <c r="F126" s="8"/>
    </row>
  </sheetData>
  <mergeCells count="43">
    <mergeCell ref="B58:C58"/>
    <mergeCell ref="B28:C28"/>
    <mergeCell ref="B19:E19"/>
    <mergeCell ref="B20:E20"/>
    <mergeCell ref="B4:E4"/>
    <mergeCell ref="B8:E8"/>
    <mergeCell ref="B29:E29"/>
    <mergeCell ref="B30:E30"/>
    <mergeCell ref="B31:E31"/>
    <mergeCell ref="B35:C35"/>
    <mergeCell ref="B37:E37"/>
    <mergeCell ref="B123:E123"/>
    <mergeCell ref="B124:E124"/>
    <mergeCell ref="B3:E3"/>
    <mergeCell ref="B102:E102"/>
    <mergeCell ref="B110:C110"/>
    <mergeCell ref="B111:E111"/>
    <mergeCell ref="B112:E112"/>
    <mergeCell ref="B113:D113"/>
    <mergeCell ref="B95:E95"/>
    <mergeCell ref="B101:E101"/>
    <mergeCell ref="B94:C94"/>
    <mergeCell ref="B90:E90"/>
    <mergeCell ref="B60:E60"/>
    <mergeCell ref="B65:C65"/>
    <mergeCell ref="B66:E66"/>
    <mergeCell ref="B67:E67"/>
    <mergeCell ref="B119:C119"/>
    <mergeCell ref="B36:C36"/>
    <mergeCell ref="B100:C100"/>
    <mergeCell ref="B121:C121"/>
    <mergeCell ref="B122:C122"/>
    <mergeCell ref="B75:C75"/>
    <mergeCell ref="B76:E76"/>
    <mergeCell ref="B84:C84"/>
    <mergeCell ref="B85:E85"/>
    <mergeCell ref="B86:E86"/>
    <mergeCell ref="B89:C89"/>
    <mergeCell ref="B59:E59"/>
    <mergeCell ref="B38:E38"/>
    <mergeCell ref="B48:C48"/>
    <mergeCell ref="B49:E49"/>
    <mergeCell ref="B50:E50"/>
  </mergeCells>
  <pageMargins left="0.25" right="0.25" top="0.75" bottom="0.75" header="0.3" footer="0.3"/>
  <pageSetup paperSize="9" scale="69" fitToHeight="0"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D88B-F2C5-4331-A288-12E517B7C6AC}">
  <dimension ref="A1:AC925"/>
  <sheetViews>
    <sheetView topLeftCell="A15" workbookViewId="0">
      <selection activeCell="K7" sqref="K7"/>
    </sheetView>
  </sheetViews>
  <sheetFormatPr defaultRowHeight="15"/>
  <cols>
    <col min="1" max="1" width="9.140625" style="111"/>
    <col min="3" max="3" width="32.28515625" customWidth="1"/>
    <col min="5" max="5" width="15" customWidth="1"/>
    <col min="6" max="6" width="18.85546875" customWidth="1"/>
    <col min="7" max="7" width="18.5703125" customWidth="1"/>
    <col min="8" max="8" width="35" customWidth="1"/>
    <col min="10" max="11" width="12.140625" bestFit="1" customWidth="1"/>
    <col min="12" max="13" width="10.5703125" bestFit="1" customWidth="1"/>
    <col min="14" max="14" width="12.140625" bestFit="1" customWidth="1"/>
  </cols>
  <sheetData>
    <row r="1" spans="2:29" s="111" customFormat="1"/>
    <row r="2" spans="2:29">
      <c r="B2" s="163" t="s">
        <v>152</v>
      </c>
      <c r="C2" s="163"/>
      <c r="D2" s="163"/>
      <c r="E2" s="163"/>
      <c r="F2" s="163"/>
      <c r="G2" s="163"/>
      <c r="H2" s="163"/>
      <c r="I2" s="7"/>
      <c r="J2" s="7"/>
      <c r="K2" s="7"/>
      <c r="L2" s="7"/>
      <c r="M2" s="7"/>
      <c r="N2" s="7"/>
      <c r="O2" s="7"/>
      <c r="P2" s="7"/>
      <c r="Q2" s="7"/>
      <c r="R2" s="7"/>
      <c r="S2" s="7"/>
      <c r="T2" s="7"/>
      <c r="U2" s="7"/>
      <c r="V2" s="7"/>
      <c r="W2" s="7"/>
      <c r="X2" s="7"/>
      <c r="Y2" s="7"/>
      <c r="Z2" s="7"/>
      <c r="AA2" s="7"/>
      <c r="AB2" s="7"/>
      <c r="AC2" s="7"/>
    </row>
    <row r="3" spans="2:29" ht="36">
      <c r="B3" s="113" t="s">
        <v>4</v>
      </c>
      <c r="C3" s="113" t="s">
        <v>153</v>
      </c>
      <c r="D3" s="113" t="s">
        <v>154</v>
      </c>
      <c r="E3" s="113" t="s">
        <v>155</v>
      </c>
      <c r="F3" s="113" t="s">
        <v>156</v>
      </c>
      <c r="G3" s="113" t="s">
        <v>157</v>
      </c>
      <c r="H3" s="113" t="s">
        <v>158</v>
      </c>
      <c r="I3" s="7"/>
      <c r="J3" s="7"/>
      <c r="K3" s="7"/>
      <c r="L3" s="7"/>
      <c r="M3" s="7"/>
      <c r="N3" s="7"/>
      <c r="O3" s="7"/>
      <c r="P3" s="7"/>
      <c r="Q3" s="7"/>
      <c r="R3" s="7"/>
      <c r="S3" s="7"/>
      <c r="T3" s="7"/>
      <c r="U3" s="7"/>
      <c r="V3" s="7"/>
      <c r="W3" s="7"/>
      <c r="X3" s="7"/>
      <c r="Y3" s="7"/>
      <c r="Z3" s="7"/>
      <c r="AA3" s="7"/>
      <c r="AB3" s="7"/>
      <c r="AC3" s="7"/>
    </row>
    <row r="4" spans="2:29" ht="24">
      <c r="B4" s="103">
        <v>1</v>
      </c>
      <c r="C4" s="104" t="s">
        <v>159</v>
      </c>
      <c r="D4" s="104" t="s">
        <v>160</v>
      </c>
      <c r="E4" s="103">
        <v>3</v>
      </c>
      <c r="F4" s="105">
        <v>37.299999999999997</v>
      </c>
      <c r="G4" s="106">
        <f>H4/12</f>
        <v>9.3249999999999993</v>
      </c>
      <c r="H4" s="106">
        <f>E4*F4</f>
        <v>111.89999999999999</v>
      </c>
      <c r="I4" s="7"/>
      <c r="J4" s="7"/>
      <c r="K4" s="7"/>
      <c r="L4" s="7"/>
      <c r="M4" s="7"/>
      <c r="N4" s="7"/>
      <c r="O4" s="7"/>
      <c r="P4" s="7"/>
      <c r="Q4" s="7"/>
      <c r="R4" s="7"/>
      <c r="S4" s="7"/>
      <c r="T4" s="7"/>
      <c r="U4" s="7"/>
      <c r="V4" s="7"/>
      <c r="W4" s="7"/>
      <c r="X4" s="7"/>
      <c r="Y4" s="7"/>
      <c r="Z4" s="7"/>
      <c r="AA4" s="7"/>
      <c r="AB4" s="7"/>
      <c r="AC4" s="7"/>
    </row>
    <row r="5" spans="2:29">
      <c r="B5" s="103">
        <f>B4+1</f>
        <v>2</v>
      </c>
      <c r="C5" s="107" t="s">
        <v>161</v>
      </c>
      <c r="D5" s="104" t="s">
        <v>160</v>
      </c>
      <c r="E5" s="103">
        <v>2</v>
      </c>
      <c r="F5" s="108">
        <v>44.07</v>
      </c>
      <c r="G5" s="106">
        <f t="shared" ref="G5:G28" si="0">H5/12</f>
        <v>7.3449999999999998</v>
      </c>
      <c r="H5" s="106">
        <f>E5*F5</f>
        <v>88.14</v>
      </c>
      <c r="I5" s="7"/>
      <c r="J5" s="7"/>
      <c r="K5" s="7"/>
      <c r="L5" s="7"/>
      <c r="M5" s="7"/>
      <c r="N5" s="7"/>
      <c r="O5" s="7"/>
      <c r="P5" s="7"/>
      <c r="Q5" s="7"/>
      <c r="R5" s="7"/>
      <c r="S5" s="7"/>
      <c r="T5" s="7"/>
      <c r="U5" s="7"/>
      <c r="V5" s="7"/>
      <c r="W5" s="7"/>
      <c r="X5" s="7"/>
      <c r="Y5" s="7"/>
      <c r="Z5" s="7"/>
      <c r="AA5" s="7"/>
      <c r="AB5" s="7"/>
      <c r="AC5" s="7"/>
    </row>
    <row r="6" spans="2:29" ht="108">
      <c r="B6" s="103">
        <f t="shared" ref="B6:B11" si="1">B5+1</f>
        <v>3</v>
      </c>
      <c r="C6" s="107" t="s">
        <v>162</v>
      </c>
      <c r="D6" s="107" t="s">
        <v>160</v>
      </c>
      <c r="E6" s="109">
        <v>1</v>
      </c>
      <c r="F6" s="105">
        <v>1004.04</v>
      </c>
      <c r="G6" s="106">
        <f t="shared" si="0"/>
        <v>83.67</v>
      </c>
      <c r="H6" s="106">
        <f t="shared" ref="H6:H28" si="2">E6*F6</f>
        <v>1004.04</v>
      </c>
      <c r="I6" s="7"/>
      <c r="J6" s="7"/>
      <c r="K6" s="7"/>
      <c r="L6" s="7"/>
      <c r="M6" s="7"/>
      <c r="N6" s="7"/>
      <c r="O6" s="7"/>
      <c r="P6" s="7"/>
      <c r="Q6" s="7"/>
      <c r="R6" s="7"/>
      <c r="S6" s="7"/>
      <c r="T6" s="7"/>
      <c r="U6" s="7"/>
      <c r="V6" s="7"/>
      <c r="W6" s="7"/>
      <c r="X6" s="7"/>
      <c r="Y6" s="7"/>
      <c r="Z6" s="7"/>
      <c r="AA6" s="7"/>
      <c r="AB6" s="7"/>
      <c r="AC6" s="7"/>
    </row>
    <row r="7" spans="2:29" ht="24">
      <c r="B7" s="103">
        <f t="shared" si="1"/>
        <v>4</v>
      </c>
      <c r="C7" s="104" t="s">
        <v>163</v>
      </c>
      <c r="D7" s="104" t="s">
        <v>160</v>
      </c>
      <c r="E7" s="110">
        <v>4</v>
      </c>
      <c r="F7" s="108">
        <v>18.68</v>
      </c>
      <c r="G7" s="106">
        <f t="shared" si="0"/>
        <v>6.2266666666666666</v>
      </c>
      <c r="H7" s="106">
        <f t="shared" si="2"/>
        <v>74.72</v>
      </c>
      <c r="I7" s="7"/>
      <c r="J7" s="7"/>
      <c r="K7" s="7"/>
      <c r="L7" s="7"/>
      <c r="M7" s="7"/>
      <c r="N7" s="7"/>
      <c r="O7" s="7"/>
      <c r="P7" s="7"/>
      <c r="Q7" s="7"/>
      <c r="R7" s="7"/>
      <c r="S7" s="7"/>
      <c r="T7" s="7"/>
      <c r="U7" s="7"/>
      <c r="V7" s="7"/>
      <c r="W7" s="7"/>
      <c r="X7" s="7"/>
      <c r="Y7" s="7"/>
      <c r="Z7" s="7"/>
      <c r="AA7" s="7"/>
      <c r="AB7" s="7"/>
      <c r="AC7" s="7"/>
    </row>
    <row r="8" spans="2:29" ht="24">
      <c r="B8" s="103">
        <f t="shared" si="1"/>
        <v>5</v>
      </c>
      <c r="C8" s="104" t="s">
        <v>164</v>
      </c>
      <c r="D8" s="104" t="s">
        <v>160</v>
      </c>
      <c r="E8" s="103">
        <v>2</v>
      </c>
      <c r="F8" s="108">
        <v>2.2599999999999998</v>
      </c>
      <c r="G8" s="106">
        <f t="shared" si="0"/>
        <v>0.37666666666666665</v>
      </c>
      <c r="H8" s="106">
        <f t="shared" si="2"/>
        <v>4.5199999999999996</v>
      </c>
      <c r="I8" s="7"/>
      <c r="J8" s="7"/>
      <c r="K8" s="7"/>
      <c r="L8" s="7"/>
      <c r="M8" s="7"/>
      <c r="N8" s="7"/>
      <c r="O8" s="7"/>
      <c r="P8" s="7"/>
      <c r="Q8" s="7"/>
      <c r="R8" s="7"/>
      <c r="S8" s="7"/>
      <c r="T8" s="7"/>
      <c r="U8" s="7"/>
      <c r="V8" s="7"/>
      <c r="W8" s="7"/>
      <c r="X8" s="7"/>
      <c r="Y8" s="7"/>
      <c r="Z8" s="7"/>
      <c r="AA8" s="7"/>
      <c r="AB8" s="7"/>
      <c r="AC8" s="7"/>
    </row>
    <row r="9" spans="2:29" ht="36">
      <c r="B9" s="103">
        <f t="shared" si="1"/>
        <v>6</v>
      </c>
      <c r="C9" s="104" t="s">
        <v>165</v>
      </c>
      <c r="D9" s="104" t="s">
        <v>160</v>
      </c>
      <c r="E9" s="103">
        <v>10</v>
      </c>
      <c r="F9" s="108">
        <v>5.36</v>
      </c>
      <c r="G9" s="106">
        <f t="shared" si="0"/>
        <v>4.4666666666666668</v>
      </c>
      <c r="H9" s="106">
        <f t="shared" si="2"/>
        <v>53.6</v>
      </c>
      <c r="I9" s="7"/>
      <c r="J9" s="7"/>
      <c r="K9" s="7"/>
      <c r="L9" s="7"/>
      <c r="M9" s="7"/>
      <c r="N9" s="7"/>
      <c r="O9" s="7"/>
      <c r="P9" s="7"/>
      <c r="Q9" s="7"/>
      <c r="R9" s="7"/>
      <c r="S9" s="7"/>
      <c r="T9" s="7"/>
      <c r="U9" s="7"/>
      <c r="V9" s="7"/>
      <c r="W9" s="7"/>
      <c r="X9" s="7"/>
      <c r="Y9" s="7"/>
      <c r="Z9" s="7"/>
      <c r="AA9" s="7"/>
      <c r="AB9" s="7"/>
      <c r="AC9" s="7"/>
    </row>
    <row r="10" spans="2:29" ht="24">
      <c r="B10" s="103">
        <f t="shared" si="1"/>
        <v>7</v>
      </c>
      <c r="C10" s="107" t="s">
        <v>166</v>
      </c>
      <c r="D10" s="107" t="s">
        <v>160</v>
      </c>
      <c r="E10" s="109">
        <v>6</v>
      </c>
      <c r="F10" s="105">
        <v>85.33</v>
      </c>
      <c r="G10" s="106">
        <f t="shared" si="0"/>
        <v>42.664999999999999</v>
      </c>
      <c r="H10" s="106">
        <f t="shared" si="2"/>
        <v>511.98</v>
      </c>
      <c r="I10" s="7"/>
      <c r="J10" s="7"/>
      <c r="K10" s="7"/>
      <c r="L10" s="7"/>
      <c r="M10" s="7"/>
      <c r="N10" s="7"/>
      <c r="O10" s="7"/>
      <c r="P10" s="7"/>
      <c r="Q10" s="7"/>
      <c r="R10" s="7"/>
      <c r="S10" s="7"/>
      <c r="T10" s="7"/>
      <c r="U10" s="7"/>
      <c r="V10" s="7"/>
      <c r="W10" s="7"/>
      <c r="X10" s="7"/>
      <c r="Y10" s="7"/>
      <c r="Z10" s="7"/>
      <c r="AA10" s="7"/>
      <c r="AB10" s="7"/>
      <c r="AC10" s="7"/>
    </row>
    <row r="11" spans="2:29" ht="25.5" customHeight="1">
      <c r="B11" s="103">
        <f t="shared" si="1"/>
        <v>8</v>
      </c>
      <c r="C11" s="107" t="s">
        <v>167</v>
      </c>
      <c r="D11" s="107" t="s">
        <v>160</v>
      </c>
      <c r="E11" s="109">
        <v>30</v>
      </c>
      <c r="F11" s="105">
        <v>118.05</v>
      </c>
      <c r="G11" s="106">
        <f t="shared" si="0"/>
        <v>295.125</v>
      </c>
      <c r="H11" s="106">
        <f t="shared" si="2"/>
        <v>3541.5</v>
      </c>
      <c r="I11" s="7"/>
      <c r="J11" s="7"/>
      <c r="K11" s="7"/>
      <c r="L11" s="7"/>
      <c r="M11" s="7"/>
      <c r="N11" s="7"/>
      <c r="O11" s="7"/>
      <c r="P11" s="7"/>
      <c r="Q11" s="7"/>
      <c r="R11" s="7"/>
      <c r="S11" s="7"/>
      <c r="T11" s="7"/>
      <c r="U11" s="7"/>
      <c r="V11" s="7"/>
      <c r="W11" s="7"/>
      <c r="X11" s="7"/>
      <c r="Y11" s="7"/>
      <c r="Z11" s="7"/>
      <c r="AA11" s="7"/>
      <c r="AB11" s="7"/>
      <c r="AC11" s="7"/>
    </row>
    <row r="12" spans="2:29" ht="24">
      <c r="B12" s="103">
        <f>B11+1</f>
        <v>9</v>
      </c>
      <c r="C12" s="104" t="s">
        <v>168</v>
      </c>
      <c r="D12" s="104" t="s">
        <v>160</v>
      </c>
      <c r="E12" s="103">
        <v>4</v>
      </c>
      <c r="F12" s="108">
        <v>63.06</v>
      </c>
      <c r="G12" s="106">
        <f t="shared" si="0"/>
        <v>21.02</v>
      </c>
      <c r="H12" s="106">
        <f t="shared" si="2"/>
        <v>252.24</v>
      </c>
      <c r="I12" s="7"/>
      <c r="J12" s="7"/>
      <c r="K12" s="7"/>
      <c r="L12" s="7"/>
      <c r="M12" s="7"/>
      <c r="N12" s="7"/>
      <c r="O12" s="7"/>
      <c r="P12" s="7"/>
      <c r="Q12" s="7"/>
      <c r="R12" s="7"/>
      <c r="S12" s="7"/>
      <c r="T12" s="7"/>
      <c r="U12" s="7"/>
      <c r="V12" s="7"/>
      <c r="W12" s="7"/>
      <c r="X12" s="7"/>
      <c r="Y12" s="7"/>
      <c r="Z12" s="7"/>
      <c r="AA12" s="7"/>
      <c r="AB12" s="7"/>
      <c r="AC12" s="7"/>
    </row>
    <row r="13" spans="2:29" ht="24">
      <c r="B13" s="103">
        <f>B12+1</f>
        <v>10</v>
      </c>
      <c r="C13" s="104" t="s">
        <v>169</v>
      </c>
      <c r="D13" s="104" t="s">
        <v>160</v>
      </c>
      <c r="E13" s="103">
        <v>12</v>
      </c>
      <c r="F13" s="108">
        <v>7.93</v>
      </c>
      <c r="G13" s="106">
        <f t="shared" si="0"/>
        <v>7.93</v>
      </c>
      <c r="H13" s="106">
        <f t="shared" si="2"/>
        <v>95.16</v>
      </c>
      <c r="I13" s="7"/>
      <c r="J13" s="7"/>
      <c r="K13" s="7"/>
      <c r="L13" s="7"/>
      <c r="M13" s="7"/>
      <c r="N13" s="7"/>
      <c r="O13" s="7"/>
      <c r="P13" s="7"/>
      <c r="Q13" s="7"/>
      <c r="R13" s="7"/>
      <c r="S13" s="7"/>
      <c r="T13" s="7"/>
      <c r="U13" s="7"/>
      <c r="V13" s="7"/>
      <c r="W13" s="7"/>
      <c r="X13" s="7"/>
      <c r="Y13" s="7"/>
      <c r="Z13" s="7"/>
      <c r="AA13" s="7"/>
      <c r="AB13" s="7"/>
      <c r="AC13" s="7"/>
    </row>
    <row r="14" spans="2:29" ht="60">
      <c r="B14" s="103">
        <f>B13+1</f>
        <v>11</v>
      </c>
      <c r="C14" s="107" t="s">
        <v>170</v>
      </c>
      <c r="D14" s="107" t="s">
        <v>160</v>
      </c>
      <c r="E14" s="109">
        <v>5000</v>
      </c>
      <c r="F14" s="108">
        <v>0.77</v>
      </c>
      <c r="G14" s="106">
        <f t="shared" si="0"/>
        <v>320.83333333333331</v>
      </c>
      <c r="H14" s="106">
        <f t="shared" si="2"/>
        <v>3850</v>
      </c>
      <c r="I14" s="7"/>
      <c r="J14" s="7"/>
      <c r="K14" s="7"/>
      <c r="L14" s="7"/>
      <c r="M14" s="7"/>
      <c r="N14" s="7"/>
      <c r="O14" s="7"/>
      <c r="P14" s="7"/>
      <c r="Q14" s="7"/>
      <c r="R14" s="7"/>
      <c r="S14" s="7"/>
      <c r="T14" s="7"/>
      <c r="U14" s="7"/>
      <c r="V14" s="7"/>
      <c r="W14" s="7"/>
      <c r="X14" s="7"/>
      <c r="Y14" s="7"/>
      <c r="Z14" s="7"/>
      <c r="AA14" s="7"/>
      <c r="AB14" s="7"/>
      <c r="AC14" s="7"/>
    </row>
    <row r="15" spans="2:29" ht="48">
      <c r="B15" s="103">
        <f>B14+1</f>
        <v>12</v>
      </c>
      <c r="C15" s="104" t="s">
        <v>171</v>
      </c>
      <c r="D15" s="103" t="s">
        <v>172</v>
      </c>
      <c r="E15" s="103">
        <v>4</v>
      </c>
      <c r="F15" s="108">
        <v>1.95</v>
      </c>
      <c r="G15" s="106">
        <f t="shared" si="0"/>
        <v>0.65</v>
      </c>
      <c r="H15" s="106">
        <f t="shared" si="2"/>
        <v>7.8</v>
      </c>
      <c r="I15" s="7"/>
      <c r="J15" s="7"/>
      <c r="K15" s="7"/>
      <c r="L15" s="7"/>
      <c r="M15" s="7"/>
      <c r="N15" s="7"/>
      <c r="O15" s="7"/>
      <c r="P15" s="7"/>
      <c r="Q15" s="7"/>
      <c r="R15" s="7"/>
      <c r="S15" s="7"/>
      <c r="T15" s="7"/>
      <c r="U15" s="7"/>
      <c r="V15" s="7"/>
      <c r="W15" s="7"/>
      <c r="X15" s="7"/>
      <c r="Y15" s="7"/>
      <c r="Z15" s="7"/>
      <c r="AA15" s="7"/>
      <c r="AB15" s="7"/>
      <c r="AC15" s="7"/>
    </row>
    <row r="16" spans="2:29" ht="48">
      <c r="B16" s="103">
        <f t="shared" ref="B16:B28" si="3">B15+1</f>
        <v>13</v>
      </c>
      <c r="C16" s="104" t="s">
        <v>173</v>
      </c>
      <c r="D16" s="103" t="s">
        <v>172</v>
      </c>
      <c r="E16" s="103">
        <v>4</v>
      </c>
      <c r="F16" s="108">
        <v>6.48</v>
      </c>
      <c r="G16" s="106">
        <f t="shared" si="0"/>
        <v>2.16</v>
      </c>
      <c r="H16" s="106">
        <f t="shared" si="2"/>
        <v>25.92</v>
      </c>
      <c r="I16" s="7"/>
      <c r="J16" s="7"/>
      <c r="K16" s="7"/>
      <c r="L16" s="7"/>
      <c r="M16" s="7"/>
      <c r="N16" s="7"/>
      <c r="O16" s="7"/>
      <c r="P16" s="7"/>
      <c r="Q16" s="7"/>
      <c r="R16" s="7"/>
      <c r="S16" s="7"/>
      <c r="T16" s="7"/>
      <c r="U16" s="7"/>
      <c r="V16" s="7"/>
      <c r="W16" s="7"/>
      <c r="X16" s="7"/>
      <c r="Y16" s="7"/>
      <c r="Z16" s="7"/>
      <c r="AA16" s="7"/>
      <c r="AB16" s="7"/>
      <c r="AC16" s="7"/>
    </row>
    <row r="17" spans="2:29" ht="36">
      <c r="B17" s="103">
        <f t="shared" si="3"/>
        <v>14</v>
      </c>
      <c r="C17" s="104" t="s">
        <v>174</v>
      </c>
      <c r="D17" s="103" t="s">
        <v>160</v>
      </c>
      <c r="E17" s="103">
        <v>12</v>
      </c>
      <c r="F17" s="108">
        <v>1.83</v>
      </c>
      <c r="G17" s="106">
        <f t="shared" si="0"/>
        <v>1.83</v>
      </c>
      <c r="H17" s="106">
        <f t="shared" si="2"/>
        <v>21.96</v>
      </c>
      <c r="I17" s="7"/>
      <c r="J17" s="7"/>
      <c r="K17" s="7"/>
      <c r="L17" s="7"/>
      <c r="M17" s="7"/>
      <c r="N17" s="7"/>
      <c r="O17" s="7"/>
      <c r="P17" s="7"/>
      <c r="Q17" s="7"/>
      <c r="R17" s="7"/>
      <c r="S17" s="7"/>
      <c r="T17" s="7"/>
      <c r="U17" s="7"/>
      <c r="V17" s="7"/>
      <c r="W17" s="7"/>
      <c r="X17" s="7"/>
      <c r="Y17" s="7"/>
      <c r="Z17" s="7"/>
      <c r="AA17" s="7"/>
      <c r="AB17" s="7"/>
      <c r="AC17" s="7"/>
    </row>
    <row r="18" spans="2:29">
      <c r="B18" s="103">
        <f t="shared" si="3"/>
        <v>15</v>
      </c>
      <c r="C18" s="104" t="s">
        <v>175</v>
      </c>
      <c r="D18" s="103" t="s">
        <v>160</v>
      </c>
      <c r="E18" s="103">
        <v>4</v>
      </c>
      <c r="F18" s="108">
        <v>33</v>
      </c>
      <c r="G18" s="106">
        <f t="shared" si="0"/>
        <v>11</v>
      </c>
      <c r="H18" s="106">
        <f t="shared" si="2"/>
        <v>132</v>
      </c>
      <c r="I18" s="7"/>
      <c r="J18" s="7"/>
      <c r="K18" s="7"/>
      <c r="L18" s="7"/>
      <c r="M18" s="7"/>
      <c r="N18" s="7"/>
      <c r="O18" s="7"/>
      <c r="P18" s="7"/>
      <c r="Q18" s="7"/>
      <c r="R18" s="7"/>
      <c r="S18" s="7"/>
      <c r="T18" s="7"/>
      <c r="U18" s="7"/>
      <c r="V18" s="7"/>
      <c r="W18" s="7"/>
      <c r="X18" s="7"/>
      <c r="Y18" s="7"/>
      <c r="Z18" s="7"/>
      <c r="AA18" s="7"/>
      <c r="AB18" s="7"/>
      <c r="AC18" s="7"/>
    </row>
    <row r="19" spans="2:29" ht="36">
      <c r="B19" s="103">
        <f t="shared" si="3"/>
        <v>16</v>
      </c>
      <c r="C19" s="104" t="s">
        <v>176</v>
      </c>
      <c r="D19" s="103" t="s">
        <v>160</v>
      </c>
      <c r="E19" s="103">
        <v>12</v>
      </c>
      <c r="F19" s="108">
        <v>1.19</v>
      </c>
      <c r="G19" s="106">
        <f t="shared" si="0"/>
        <v>1.19</v>
      </c>
      <c r="H19" s="106">
        <f t="shared" si="2"/>
        <v>14.28</v>
      </c>
      <c r="I19" s="7"/>
      <c r="J19" s="7"/>
      <c r="K19" s="7"/>
      <c r="L19" s="7"/>
      <c r="M19" s="7"/>
      <c r="N19" s="7"/>
      <c r="O19" s="7"/>
      <c r="P19" s="7"/>
      <c r="Q19" s="7"/>
      <c r="R19" s="7"/>
      <c r="S19" s="7"/>
      <c r="T19" s="7"/>
      <c r="U19" s="7"/>
      <c r="V19" s="7"/>
      <c r="W19" s="7"/>
      <c r="X19" s="7"/>
      <c r="Y19" s="7"/>
      <c r="Z19" s="7"/>
      <c r="AA19" s="7"/>
      <c r="AB19" s="7"/>
      <c r="AC19" s="7"/>
    </row>
    <row r="20" spans="2:29" ht="48">
      <c r="B20" s="103">
        <f t="shared" si="3"/>
        <v>17</v>
      </c>
      <c r="C20" s="104" t="s">
        <v>177</v>
      </c>
      <c r="D20" s="103" t="s">
        <v>178</v>
      </c>
      <c r="E20" s="103">
        <v>6</v>
      </c>
      <c r="F20" s="108">
        <v>18.3</v>
      </c>
      <c r="G20" s="106">
        <f t="shared" si="0"/>
        <v>9.15</v>
      </c>
      <c r="H20" s="106">
        <f t="shared" si="2"/>
        <v>109.80000000000001</v>
      </c>
      <c r="I20" s="7"/>
      <c r="J20" s="7"/>
      <c r="K20" s="7"/>
      <c r="L20" s="7"/>
      <c r="M20" s="7"/>
      <c r="N20" s="7"/>
      <c r="O20" s="7"/>
      <c r="P20" s="7"/>
      <c r="Q20" s="7"/>
      <c r="R20" s="7"/>
      <c r="S20" s="7"/>
      <c r="T20" s="7"/>
      <c r="U20" s="7"/>
      <c r="V20" s="7"/>
      <c r="W20" s="7"/>
      <c r="X20" s="7"/>
      <c r="Y20" s="7"/>
      <c r="Z20" s="7"/>
      <c r="AA20" s="7"/>
      <c r="AB20" s="7"/>
      <c r="AC20" s="7"/>
    </row>
    <row r="21" spans="2:29" ht="36">
      <c r="B21" s="103">
        <f t="shared" si="3"/>
        <v>18</v>
      </c>
      <c r="C21" s="104" t="s">
        <v>179</v>
      </c>
      <c r="D21" s="103" t="s">
        <v>160</v>
      </c>
      <c r="E21" s="103">
        <v>6</v>
      </c>
      <c r="F21" s="108">
        <v>2.2400000000000002</v>
      </c>
      <c r="G21" s="106">
        <f t="shared" si="0"/>
        <v>1.1200000000000001</v>
      </c>
      <c r="H21" s="106">
        <f t="shared" si="2"/>
        <v>13.440000000000001</v>
      </c>
      <c r="I21" s="7"/>
      <c r="J21" s="7"/>
      <c r="K21" s="7"/>
      <c r="L21" s="7"/>
      <c r="M21" s="7"/>
      <c r="N21" s="7"/>
      <c r="O21" s="7"/>
      <c r="P21" s="7"/>
      <c r="Q21" s="7"/>
      <c r="R21" s="7"/>
      <c r="S21" s="7"/>
      <c r="T21" s="7"/>
      <c r="U21" s="7"/>
      <c r="V21" s="7"/>
      <c r="W21" s="7"/>
      <c r="X21" s="7"/>
      <c r="Y21" s="7"/>
      <c r="Z21" s="7"/>
      <c r="AA21" s="7"/>
      <c r="AB21" s="7"/>
      <c r="AC21" s="7"/>
    </row>
    <row r="22" spans="2:29" ht="36">
      <c r="B22" s="103">
        <f t="shared" si="3"/>
        <v>19</v>
      </c>
      <c r="C22" s="107" t="s">
        <v>180</v>
      </c>
      <c r="D22" s="103" t="s">
        <v>160</v>
      </c>
      <c r="E22" s="103">
        <v>3</v>
      </c>
      <c r="F22" s="108">
        <v>7.49</v>
      </c>
      <c r="G22" s="106">
        <f t="shared" si="0"/>
        <v>1.8724999999999998</v>
      </c>
      <c r="H22" s="106">
        <f t="shared" si="2"/>
        <v>22.47</v>
      </c>
      <c r="I22" s="7"/>
      <c r="J22" s="7"/>
      <c r="K22" s="7"/>
      <c r="L22" s="7"/>
      <c r="M22" s="7"/>
      <c r="N22" s="7"/>
      <c r="O22" s="7"/>
      <c r="P22" s="7"/>
      <c r="Q22" s="7"/>
      <c r="R22" s="7"/>
      <c r="S22" s="7"/>
      <c r="T22" s="7"/>
      <c r="U22" s="7"/>
      <c r="V22" s="7"/>
      <c r="W22" s="7"/>
      <c r="X22" s="7"/>
      <c r="Y22" s="7"/>
      <c r="Z22" s="7"/>
      <c r="AA22" s="7"/>
      <c r="AB22" s="7"/>
      <c r="AC22" s="7"/>
    </row>
    <row r="23" spans="2:29">
      <c r="B23" s="103">
        <f t="shared" si="3"/>
        <v>20</v>
      </c>
      <c r="C23" s="104" t="s">
        <v>181</v>
      </c>
      <c r="D23" s="103" t="s">
        <v>160</v>
      </c>
      <c r="E23" s="103">
        <v>6</v>
      </c>
      <c r="F23" s="108">
        <v>2.89</v>
      </c>
      <c r="G23" s="106">
        <f t="shared" si="0"/>
        <v>1.4450000000000001</v>
      </c>
      <c r="H23" s="106">
        <f t="shared" si="2"/>
        <v>17.34</v>
      </c>
      <c r="I23" s="7"/>
      <c r="J23" s="7"/>
      <c r="K23" s="7"/>
      <c r="L23" s="7"/>
      <c r="M23" s="7"/>
      <c r="N23" s="7"/>
      <c r="O23" s="7"/>
      <c r="P23" s="7"/>
      <c r="Q23" s="7"/>
      <c r="R23" s="7"/>
      <c r="S23" s="7"/>
      <c r="T23" s="7"/>
      <c r="U23" s="7"/>
      <c r="V23" s="7"/>
      <c r="W23" s="7"/>
      <c r="X23" s="7"/>
      <c r="Y23" s="7"/>
      <c r="Z23" s="7"/>
      <c r="AA23" s="7"/>
      <c r="AB23" s="7"/>
      <c r="AC23" s="7"/>
    </row>
    <row r="24" spans="2:29">
      <c r="B24" s="103">
        <f t="shared" si="3"/>
        <v>21</v>
      </c>
      <c r="C24" s="104" t="s">
        <v>182</v>
      </c>
      <c r="D24" s="103" t="s">
        <v>160</v>
      </c>
      <c r="E24" s="103">
        <v>6</v>
      </c>
      <c r="F24" s="108">
        <v>3.1</v>
      </c>
      <c r="G24" s="106">
        <f t="shared" si="0"/>
        <v>1.55</v>
      </c>
      <c r="H24" s="106">
        <f t="shared" si="2"/>
        <v>18.600000000000001</v>
      </c>
      <c r="I24" s="7"/>
      <c r="J24" s="7"/>
      <c r="K24" s="7"/>
      <c r="L24" s="7"/>
      <c r="M24" s="7"/>
      <c r="N24" s="7"/>
      <c r="O24" s="7"/>
      <c r="P24" s="7"/>
      <c r="Q24" s="7"/>
      <c r="R24" s="7"/>
      <c r="S24" s="7"/>
      <c r="T24" s="7"/>
      <c r="U24" s="7"/>
      <c r="V24" s="7"/>
      <c r="W24" s="7"/>
      <c r="X24" s="7"/>
      <c r="Y24" s="7"/>
      <c r="Z24" s="7"/>
      <c r="AA24" s="7"/>
      <c r="AB24" s="7"/>
      <c r="AC24" s="7"/>
    </row>
    <row r="25" spans="2:29" ht="24">
      <c r="B25" s="103">
        <f t="shared" si="3"/>
        <v>22</v>
      </c>
      <c r="C25" s="104" t="s">
        <v>183</v>
      </c>
      <c r="D25" s="103" t="s">
        <v>160</v>
      </c>
      <c r="E25" s="103">
        <v>1</v>
      </c>
      <c r="F25" s="108">
        <v>29.5</v>
      </c>
      <c r="G25" s="106">
        <f t="shared" si="0"/>
        <v>2.4583333333333335</v>
      </c>
      <c r="H25" s="106">
        <f t="shared" si="2"/>
        <v>29.5</v>
      </c>
      <c r="I25" s="7"/>
      <c r="J25" s="7"/>
      <c r="K25" s="7"/>
      <c r="L25" s="7"/>
      <c r="M25" s="7"/>
      <c r="N25" s="7"/>
      <c r="O25" s="7"/>
      <c r="P25" s="7"/>
      <c r="Q25" s="7"/>
      <c r="R25" s="7"/>
      <c r="S25" s="7"/>
      <c r="T25" s="7"/>
      <c r="U25" s="7"/>
      <c r="V25" s="7"/>
      <c r="W25" s="7"/>
      <c r="X25" s="7"/>
      <c r="Y25" s="7"/>
      <c r="Z25" s="7"/>
      <c r="AA25" s="7"/>
      <c r="AB25" s="7"/>
      <c r="AC25" s="7"/>
    </row>
    <row r="26" spans="2:29" ht="36">
      <c r="B26" s="103">
        <f t="shared" si="3"/>
        <v>23</v>
      </c>
      <c r="C26" s="104" t="s">
        <v>184</v>
      </c>
      <c r="D26" s="103" t="s">
        <v>178</v>
      </c>
      <c r="E26" s="103">
        <v>6</v>
      </c>
      <c r="F26" s="108">
        <v>9.49</v>
      </c>
      <c r="G26" s="106">
        <f t="shared" si="0"/>
        <v>4.7450000000000001</v>
      </c>
      <c r="H26" s="106">
        <f t="shared" si="2"/>
        <v>56.94</v>
      </c>
      <c r="I26" s="7"/>
      <c r="J26" s="7"/>
      <c r="K26" s="7"/>
      <c r="L26" s="7"/>
      <c r="M26" s="7"/>
      <c r="N26" s="7"/>
      <c r="O26" s="7"/>
      <c r="P26" s="7"/>
      <c r="Q26" s="7"/>
      <c r="R26" s="7"/>
      <c r="S26" s="7"/>
      <c r="T26" s="7"/>
      <c r="U26" s="7"/>
      <c r="V26" s="7"/>
      <c r="W26" s="7"/>
      <c r="X26" s="7"/>
      <c r="Y26" s="7"/>
      <c r="Z26" s="7"/>
      <c r="AA26" s="7"/>
      <c r="AB26" s="7"/>
      <c r="AC26" s="7"/>
    </row>
    <row r="27" spans="2:29" ht="36">
      <c r="B27" s="103">
        <f t="shared" si="3"/>
        <v>24</v>
      </c>
      <c r="C27" s="104" t="s">
        <v>185</v>
      </c>
      <c r="D27" s="103" t="s">
        <v>186</v>
      </c>
      <c r="E27" s="103">
        <v>8</v>
      </c>
      <c r="F27" s="108">
        <v>9.16</v>
      </c>
      <c r="G27" s="106">
        <f t="shared" si="0"/>
        <v>6.1066666666666665</v>
      </c>
      <c r="H27" s="106">
        <f t="shared" si="2"/>
        <v>73.28</v>
      </c>
      <c r="I27" s="7"/>
      <c r="J27" s="7"/>
      <c r="K27" s="7"/>
      <c r="L27" s="7"/>
      <c r="M27" s="7"/>
      <c r="N27" s="7"/>
      <c r="O27" s="7"/>
      <c r="P27" s="7"/>
      <c r="Q27" s="7"/>
      <c r="R27" s="7"/>
      <c r="S27" s="7"/>
      <c r="T27" s="7"/>
      <c r="U27" s="7"/>
      <c r="V27" s="7"/>
      <c r="W27" s="7"/>
      <c r="X27" s="7"/>
      <c r="Y27" s="7"/>
      <c r="Z27" s="7"/>
      <c r="AA27" s="7"/>
      <c r="AB27" s="7"/>
      <c r="AC27" s="7"/>
    </row>
    <row r="28" spans="2:29" ht="48">
      <c r="B28" s="103">
        <f t="shared" si="3"/>
        <v>25</v>
      </c>
      <c r="C28" s="104" t="s">
        <v>187</v>
      </c>
      <c r="D28" s="103" t="s">
        <v>188</v>
      </c>
      <c r="E28" s="103">
        <v>6</v>
      </c>
      <c r="F28" s="108">
        <v>23.57</v>
      </c>
      <c r="G28" s="106">
        <f t="shared" si="0"/>
        <v>11.785000000000002</v>
      </c>
      <c r="H28" s="115">
        <f t="shared" si="2"/>
        <v>141.42000000000002</v>
      </c>
      <c r="I28" s="7"/>
      <c r="J28" s="7"/>
      <c r="K28" s="7"/>
      <c r="L28" s="7"/>
      <c r="M28" s="7"/>
      <c r="N28" s="7"/>
      <c r="O28" s="7"/>
      <c r="P28" s="7"/>
      <c r="Q28" s="7"/>
      <c r="R28" s="7"/>
      <c r="S28" s="7"/>
      <c r="T28" s="7"/>
      <c r="U28" s="7"/>
      <c r="V28" s="7"/>
      <c r="W28" s="7"/>
      <c r="X28" s="7"/>
      <c r="Y28" s="7"/>
      <c r="Z28" s="7"/>
      <c r="AA28" s="7"/>
      <c r="AB28" s="7"/>
      <c r="AC28" s="7"/>
    </row>
    <row r="29" spans="2:29">
      <c r="B29" s="164" t="s">
        <v>189</v>
      </c>
      <c r="C29" s="164"/>
      <c r="D29" s="164"/>
      <c r="E29" s="164"/>
      <c r="F29" s="164"/>
      <c r="G29" s="117">
        <f>SUM(G4:G28)</f>
        <v>856.04583333333335</v>
      </c>
      <c r="H29" s="116" t="s">
        <v>224</v>
      </c>
      <c r="I29" s="114"/>
      <c r="J29" s="7"/>
      <c r="K29" s="7"/>
      <c r="L29" s="7"/>
      <c r="M29" s="7"/>
      <c r="N29" s="7"/>
      <c r="O29" s="7"/>
      <c r="P29" s="7"/>
      <c r="Q29" s="7"/>
      <c r="R29" s="7"/>
      <c r="S29" s="7"/>
      <c r="T29" s="7"/>
      <c r="U29" s="7"/>
      <c r="V29" s="7"/>
      <c r="W29" s="7"/>
      <c r="X29" s="7"/>
      <c r="Y29" s="7"/>
      <c r="Z29" s="7"/>
      <c r="AA29" s="7"/>
      <c r="AB29" s="7"/>
      <c r="AC29" s="7"/>
    </row>
    <row r="30" spans="2:29">
      <c r="B30" s="164" t="s">
        <v>354</v>
      </c>
      <c r="C30" s="164"/>
      <c r="D30" s="164"/>
      <c r="E30" s="164"/>
      <c r="F30" s="164"/>
      <c r="G30" s="164"/>
      <c r="H30" s="118">
        <f>SUM(H4:H28)</f>
        <v>10272.549999999999</v>
      </c>
      <c r="I30" s="7"/>
      <c r="J30" s="7"/>
      <c r="K30" s="7"/>
      <c r="L30" s="7"/>
      <c r="M30" s="7"/>
      <c r="N30" s="7"/>
      <c r="O30" s="7"/>
      <c r="P30" s="7"/>
      <c r="Q30" s="7"/>
      <c r="R30" s="7"/>
      <c r="S30" s="7"/>
      <c r="T30" s="7"/>
      <c r="U30" s="7"/>
      <c r="V30" s="7"/>
      <c r="W30" s="7"/>
      <c r="X30" s="7"/>
      <c r="Y30" s="7"/>
      <c r="Z30" s="7"/>
      <c r="AA30" s="7"/>
      <c r="AB30" s="7"/>
      <c r="AC30" s="7"/>
    </row>
    <row r="31" spans="2:29" s="111" customFormat="1" ht="15" customHeight="1">
      <c r="H31" s="112"/>
      <c r="I31" s="112"/>
      <c r="J31" s="112"/>
      <c r="K31" s="112"/>
      <c r="L31" s="112"/>
      <c r="M31" s="112"/>
      <c r="N31" s="112"/>
      <c r="O31" s="112"/>
      <c r="P31" s="112"/>
      <c r="Q31" s="112"/>
      <c r="R31" s="112"/>
      <c r="S31" s="112"/>
      <c r="T31" s="112"/>
      <c r="U31" s="112"/>
      <c r="V31" s="112"/>
      <c r="W31" s="112"/>
      <c r="X31" s="112"/>
      <c r="Y31" s="112"/>
      <c r="Z31" s="112"/>
      <c r="AA31" s="112"/>
    </row>
    <row r="32" spans="2:29" s="111" customFormat="1">
      <c r="B32" s="112"/>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row>
    <row r="33" spans="2:27" s="111" customFormat="1">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row>
    <row r="34" spans="2:27" s="111" customFormat="1" ht="15" customHeight="1">
      <c r="B34" s="112"/>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row>
    <row r="35" spans="2:27" s="111" customFormat="1" ht="15" customHeight="1">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row>
    <row r="36" spans="2:27" s="111" customFormat="1">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row>
    <row r="37" spans="2:27" s="111" customFormat="1">
      <c r="B37" s="112"/>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row>
    <row r="38" spans="2:27" s="111" customFormat="1">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row>
    <row r="39" spans="2:27" s="111" customFormat="1">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row>
    <row r="40" spans="2:27" s="111" customFormat="1">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row>
    <row r="41" spans="2:27" s="111" customFormat="1">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row>
    <row r="42" spans="2:27" s="111" customFormat="1">
      <c r="I42" s="112"/>
      <c r="J42" s="112"/>
      <c r="K42" s="112"/>
      <c r="L42" s="112"/>
      <c r="M42" s="112"/>
      <c r="N42" s="112"/>
      <c r="O42" s="112"/>
      <c r="P42" s="112"/>
      <c r="Q42" s="112"/>
      <c r="R42" s="112"/>
      <c r="S42" s="112"/>
      <c r="T42" s="112"/>
      <c r="U42" s="112"/>
      <c r="V42" s="112"/>
      <c r="W42" s="112"/>
      <c r="X42" s="112"/>
      <c r="Y42" s="112"/>
      <c r="Z42" s="112"/>
      <c r="AA42" s="112"/>
    </row>
    <row r="43" spans="2:27" s="111" customFormat="1"/>
    <row r="44" spans="2:27" s="111" customFormat="1"/>
    <row r="45" spans="2:27" s="111" customFormat="1"/>
    <row r="46" spans="2:27" s="111" customFormat="1"/>
    <row r="47" spans="2:27" s="111" customFormat="1"/>
    <row r="48" spans="2:27" s="111" customFormat="1"/>
    <row r="49" s="111" customFormat="1"/>
    <row r="50" s="111" customFormat="1"/>
    <row r="51" s="111" customFormat="1"/>
    <row r="52" s="111" customFormat="1"/>
    <row r="53" s="111" customFormat="1"/>
    <row r="54" s="111" customFormat="1"/>
    <row r="55" s="111" customFormat="1"/>
    <row r="56" s="111" customFormat="1"/>
    <row r="57" s="111" customFormat="1"/>
    <row r="58" s="111" customFormat="1"/>
    <row r="59" s="111" customFormat="1"/>
    <row r="60" s="111" customFormat="1"/>
    <row r="61" s="111" customFormat="1"/>
    <row r="62" s="111" customFormat="1"/>
    <row r="63" s="111" customFormat="1"/>
    <row r="64" s="111" customFormat="1"/>
    <row r="65" s="111" customFormat="1"/>
    <row r="66" s="111" customFormat="1"/>
    <row r="67" s="111" customFormat="1"/>
    <row r="68" s="111" customFormat="1"/>
    <row r="69" s="111" customFormat="1"/>
    <row r="70" s="111" customFormat="1"/>
    <row r="71" s="111" customFormat="1"/>
    <row r="72" s="111" customFormat="1"/>
    <row r="73" s="111" customFormat="1"/>
    <row r="74" s="111" customFormat="1"/>
    <row r="75" s="111" customFormat="1"/>
    <row r="76" s="111" customFormat="1"/>
    <row r="77" s="111" customFormat="1"/>
    <row r="78" s="111" customFormat="1"/>
    <row r="79" s="111" customFormat="1"/>
    <row r="80" s="111" customFormat="1"/>
    <row r="81" s="111" customFormat="1"/>
    <row r="82" s="111" customFormat="1"/>
    <row r="83" s="111" customFormat="1"/>
    <row r="84" s="111" customFormat="1"/>
    <row r="85" s="111" customFormat="1"/>
    <row r="86" s="111" customFormat="1"/>
    <row r="87" s="111" customFormat="1"/>
    <row r="88" s="111" customFormat="1"/>
    <row r="89" s="111" customFormat="1"/>
    <row r="90" s="111" customFormat="1"/>
    <row r="91" s="111" customFormat="1"/>
    <row r="92" s="111" customFormat="1"/>
    <row r="93" s="111" customFormat="1"/>
    <row r="94" s="111" customFormat="1"/>
    <row r="95" s="111" customFormat="1"/>
    <row r="96" s="111" customFormat="1"/>
    <row r="97" s="111" customFormat="1"/>
    <row r="98" s="111" customFormat="1"/>
    <row r="99" s="111" customFormat="1"/>
    <row r="100" s="111" customFormat="1"/>
    <row r="101" s="111" customFormat="1"/>
    <row r="102" s="111" customFormat="1"/>
    <row r="103" s="111" customFormat="1"/>
    <row r="104" s="111" customFormat="1"/>
    <row r="105" s="111" customFormat="1"/>
    <row r="106" s="111" customFormat="1"/>
    <row r="107" s="111" customFormat="1"/>
    <row r="108" s="111" customFormat="1"/>
    <row r="109" s="111" customFormat="1"/>
    <row r="110" s="111" customFormat="1"/>
    <row r="111" s="111" customFormat="1"/>
    <row r="112" s="111" customFormat="1"/>
    <row r="113" s="111" customFormat="1"/>
    <row r="114" s="111" customFormat="1"/>
    <row r="115" s="111" customFormat="1"/>
    <row r="116" s="111" customFormat="1"/>
    <row r="117" s="111" customFormat="1"/>
    <row r="118" s="111" customFormat="1"/>
    <row r="119" s="111" customFormat="1"/>
    <row r="120" s="111" customFormat="1"/>
    <row r="121" s="111" customFormat="1"/>
    <row r="122" s="111" customFormat="1"/>
    <row r="123" s="111" customFormat="1"/>
    <row r="124" s="111" customFormat="1"/>
    <row r="125" s="111" customFormat="1"/>
    <row r="126" s="111" customFormat="1"/>
    <row r="127" s="111" customFormat="1"/>
    <row r="128" s="111" customFormat="1"/>
    <row r="129" s="111" customFormat="1"/>
    <row r="130" s="111" customFormat="1"/>
    <row r="131" s="111" customFormat="1"/>
    <row r="132" s="111" customFormat="1"/>
    <row r="133" s="111" customFormat="1"/>
    <row r="134" s="111" customFormat="1"/>
    <row r="135" s="111" customFormat="1"/>
    <row r="136" s="111" customFormat="1"/>
    <row r="137" s="111" customFormat="1"/>
    <row r="138" s="111" customFormat="1"/>
    <row r="139" s="111" customFormat="1"/>
    <row r="140" s="111" customFormat="1"/>
    <row r="141" s="111" customFormat="1"/>
    <row r="142" s="111" customFormat="1"/>
    <row r="143" s="111" customFormat="1"/>
    <row r="144" s="111" customFormat="1"/>
    <row r="145" s="111" customFormat="1"/>
    <row r="146" s="111" customFormat="1"/>
    <row r="147" s="111" customFormat="1"/>
    <row r="148" s="111" customFormat="1"/>
    <row r="149" s="111" customFormat="1"/>
    <row r="150" s="111" customFormat="1"/>
    <row r="151" s="111" customFormat="1"/>
    <row r="152" s="111" customFormat="1"/>
    <row r="153" s="111" customFormat="1"/>
    <row r="154" s="111" customFormat="1"/>
    <row r="155" s="111" customFormat="1"/>
    <row r="156" s="111" customFormat="1"/>
    <row r="157" s="111" customFormat="1"/>
    <row r="158" s="111" customFormat="1"/>
    <row r="159" s="111" customFormat="1"/>
    <row r="160" s="111" customFormat="1"/>
    <row r="161" s="111" customFormat="1"/>
    <row r="162" s="111" customFormat="1"/>
    <row r="163" s="111" customFormat="1"/>
    <row r="164" s="111" customFormat="1"/>
    <row r="165" s="111" customFormat="1"/>
    <row r="166" s="111" customFormat="1"/>
    <row r="167" s="111" customFormat="1"/>
    <row r="168" s="111" customFormat="1"/>
    <row r="169" s="111" customFormat="1"/>
    <row r="170" s="111" customFormat="1"/>
    <row r="171" s="111" customFormat="1"/>
    <row r="172" s="111" customFormat="1"/>
    <row r="173" s="111" customFormat="1"/>
    <row r="174" s="111" customFormat="1"/>
    <row r="175" s="111" customFormat="1"/>
    <row r="176" s="111" customFormat="1"/>
    <row r="177" s="111" customFormat="1"/>
    <row r="178" s="111" customFormat="1"/>
    <row r="179" s="111" customFormat="1"/>
    <row r="180" s="111" customFormat="1"/>
    <row r="181" s="111" customFormat="1"/>
    <row r="182" s="111" customFormat="1"/>
    <row r="183" s="111" customFormat="1"/>
    <row r="184" s="111" customFormat="1"/>
    <row r="185" s="111" customFormat="1"/>
    <row r="186" s="111" customFormat="1"/>
    <row r="187" s="111" customFormat="1"/>
    <row r="188" s="111" customFormat="1"/>
    <row r="189" s="111" customFormat="1"/>
    <row r="190" s="111" customFormat="1"/>
    <row r="191" s="111" customFormat="1"/>
    <row r="192" s="111" customFormat="1"/>
    <row r="193" s="111" customFormat="1"/>
    <row r="194" s="111" customFormat="1"/>
    <row r="195" s="111" customFormat="1"/>
    <row r="196" s="111" customFormat="1"/>
    <row r="197" s="111" customFormat="1"/>
    <row r="198" s="111" customFormat="1"/>
    <row r="199" s="111" customFormat="1"/>
    <row r="200" s="111" customFormat="1"/>
    <row r="201" s="111" customFormat="1"/>
    <row r="202" s="111" customFormat="1"/>
    <row r="203" s="111" customFormat="1"/>
    <row r="204" s="111" customFormat="1"/>
    <row r="205" s="111" customFormat="1"/>
    <row r="206" s="111" customFormat="1"/>
    <row r="207" s="111" customFormat="1"/>
    <row r="208" s="111" customFormat="1"/>
    <row r="209" s="111" customFormat="1"/>
    <row r="210" s="111" customFormat="1"/>
    <row r="211" s="111" customFormat="1"/>
    <row r="212" s="111" customFormat="1"/>
    <row r="213" s="111" customFormat="1"/>
    <row r="214" s="111" customFormat="1"/>
    <row r="215" s="111" customFormat="1"/>
    <row r="216" s="111" customFormat="1"/>
    <row r="217" s="111" customFormat="1"/>
    <row r="218" s="111" customFormat="1"/>
    <row r="219" s="111" customFormat="1"/>
    <row r="220" s="111" customFormat="1"/>
    <row r="221" s="111" customFormat="1"/>
    <row r="222" s="111" customFormat="1"/>
    <row r="223" s="111" customFormat="1"/>
    <row r="224" s="111" customFormat="1"/>
    <row r="225" s="111" customFormat="1"/>
    <row r="226" s="111" customFormat="1"/>
    <row r="227" s="111" customFormat="1"/>
    <row r="228" s="111" customFormat="1"/>
    <row r="229" s="111" customFormat="1"/>
    <row r="230" s="111" customFormat="1"/>
    <row r="231" s="111" customFormat="1"/>
    <row r="232" s="111" customFormat="1"/>
    <row r="233" s="111" customFormat="1"/>
    <row r="234" s="111" customFormat="1"/>
    <row r="235" s="111" customFormat="1"/>
    <row r="236" s="111" customFormat="1"/>
    <row r="237" s="111" customFormat="1"/>
    <row r="238" s="111" customFormat="1"/>
    <row r="239" s="111" customFormat="1"/>
    <row r="240" s="111" customFormat="1"/>
    <row r="241" s="111" customFormat="1"/>
    <row r="242" s="111" customFormat="1"/>
    <row r="243" s="111" customFormat="1"/>
    <row r="244" s="111" customFormat="1"/>
    <row r="245" s="111" customFormat="1"/>
    <row r="246" s="111" customFormat="1"/>
    <row r="247" s="111" customFormat="1"/>
    <row r="248" s="111" customFormat="1"/>
    <row r="249" s="111" customFormat="1"/>
    <row r="250" s="111" customFormat="1"/>
    <row r="251" s="111" customFormat="1"/>
    <row r="252" s="111" customFormat="1"/>
    <row r="253" s="111" customFormat="1"/>
    <row r="254" s="111" customFormat="1"/>
    <row r="255" s="111" customFormat="1"/>
    <row r="256" s="111" customFormat="1"/>
    <row r="257" s="111" customFormat="1"/>
    <row r="258" s="111" customFormat="1"/>
    <row r="259" s="111" customFormat="1"/>
    <row r="260" s="111" customFormat="1"/>
    <row r="261" s="111" customFormat="1"/>
    <row r="262" s="111" customFormat="1"/>
    <row r="263" s="111" customFormat="1"/>
    <row r="264" s="111" customFormat="1"/>
    <row r="265" s="111" customFormat="1"/>
    <row r="266" s="111" customFormat="1"/>
    <row r="267" s="111" customFormat="1"/>
    <row r="268" s="111" customFormat="1"/>
    <row r="269" s="111" customFormat="1"/>
    <row r="270" s="111" customFormat="1"/>
    <row r="271" s="111" customFormat="1"/>
    <row r="272" s="111" customFormat="1"/>
    <row r="273" s="111" customFormat="1"/>
    <row r="274" s="111" customFormat="1"/>
    <row r="275" s="111" customFormat="1"/>
    <row r="276" s="111" customFormat="1"/>
    <row r="277" s="111" customFormat="1"/>
    <row r="278" s="111" customFormat="1"/>
    <row r="279" s="111" customFormat="1"/>
    <row r="280" s="111" customFormat="1"/>
    <row r="281" s="111" customFormat="1"/>
    <row r="282" s="111" customFormat="1"/>
    <row r="283" s="111" customFormat="1"/>
    <row r="284" s="111" customFormat="1"/>
    <row r="285" s="111" customFormat="1"/>
    <row r="286" s="111" customFormat="1"/>
    <row r="287" s="111" customFormat="1"/>
    <row r="288" s="111" customFormat="1"/>
    <row r="289" s="111" customFormat="1"/>
    <row r="290" s="111" customFormat="1"/>
    <row r="291" s="111" customFormat="1"/>
    <row r="292" s="111" customFormat="1"/>
    <row r="293" s="111" customFormat="1"/>
    <row r="294" s="111" customFormat="1"/>
    <row r="295" s="111" customFormat="1"/>
    <row r="296" s="111" customFormat="1"/>
    <row r="297" s="111" customFormat="1"/>
    <row r="298" s="111" customFormat="1"/>
    <row r="299" s="111" customFormat="1"/>
    <row r="300" s="111" customFormat="1"/>
    <row r="301" s="111" customFormat="1"/>
    <row r="302" s="111" customFormat="1"/>
    <row r="303" s="111" customFormat="1"/>
    <row r="304" s="111" customFormat="1"/>
    <row r="305" s="111" customFormat="1"/>
    <row r="306" s="111" customFormat="1"/>
    <row r="307" s="111" customFormat="1"/>
    <row r="308" s="111" customFormat="1"/>
    <row r="309" s="111" customFormat="1"/>
    <row r="310" s="111" customFormat="1"/>
    <row r="311" s="111" customFormat="1"/>
    <row r="312" s="111" customFormat="1"/>
    <row r="313" s="111" customFormat="1"/>
    <row r="314" s="111" customFormat="1"/>
    <row r="315" s="111" customFormat="1"/>
    <row r="316" s="111" customFormat="1"/>
    <row r="317" s="111" customFormat="1"/>
    <row r="318" s="111" customFormat="1"/>
    <row r="319" s="111" customFormat="1"/>
    <row r="320" s="111" customFormat="1"/>
    <row r="321" s="111" customFormat="1"/>
    <row r="322" s="111" customFormat="1"/>
    <row r="323" s="111" customFormat="1"/>
    <row r="324" s="111" customFormat="1"/>
    <row r="325" s="111" customFormat="1"/>
    <row r="326" s="111" customFormat="1"/>
    <row r="327" s="111" customFormat="1"/>
    <row r="328" s="111" customFormat="1"/>
    <row r="329" s="111" customFormat="1"/>
    <row r="330" s="111" customFormat="1"/>
    <row r="331" s="111" customFormat="1"/>
    <row r="332" s="111" customFormat="1"/>
    <row r="333" s="111" customFormat="1"/>
    <row r="334" s="111" customFormat="1"/>
    <row r="335" s="111" customFormat="1"/>
    <row r="336" s="111" customFormat="1"/>
    <row r="337" s="111" customFormat="1"/>
    <row r="338" s="111" customFormat="1"/>
    <row r="339" s="111" customFormat="1"/>
    <row r="340" s="111" customFormat="1"/>
    <row r="341" s="111" customFormat="1"/>
    <row r="342" s="111" customFormat="1"/>
    <row r="343" s="111" customFormat="1"/>
    <row r="344" s="111" customFormat="1"/>
    <row r="345" s="111" customFormat="1"/>
    <row r="346" s="111" customFormat="1"/>
    <row r="347" s="111" customFormat="1"/>
    <row r="348" s="111" customFormat="1"/>
    <row r="349" s="111" customFormat="1"/>
    <row r="350" s="111" customFormat="1"/>
    <row r="351" s="111" customFormat="1"/>
    <row r="352" s="111" customFormat="1"/>
    <row r="353" s="111" customFormat="1"/>
    <row r="354" s="111" customFormat="1"/>
    <row r="355" s="111" customFormat="1"/>
    <row r="356" s="111" customFormat="1"/>
    <row r="357" s="111" customFormat="1"/>
    <row r="358" s="111" customFormat="1"/>
    <row r="359" s="111" customFormat="1"/>
    <row r="360" s="111" customFormat="1"/>
    <row r="361" s="111" customFormat="1"/>
    <row r="362" s="111" customFormat="1"/>
    <row r="363" s="111" customFormat="1"/>
    <row r="364" s="111" customFormat="1"/>
    <row r="365" s="111" customFormat="1"/>
    <row r="366" s="111" customFormat="1"/>
    <row r="367" s="111" customFormat="1"/>
    <row r="368" s="111" customFormat="1"/>
    <row r="369" s="111" customFormat="1"/>
    <row r="370" s="111" customFormat="1"/>
    <row r="371" s="111" customFormat="1"/>
    <row r="372" s="111" customFormat="1"/>
    <row r="373" s="111" customFormat="1"/>
    <row r="374" s="111" customFormat="1"/>
    <row r="375" s="111" customFormat="1"/>
    <row r="376" s="111" customFormat="1"/>
    <row r="377" s="111" customFormat="1"/>
    <row r="378" s="111" customFormat="1"/>
    <row r="379" s="111" customFormat="1"/>
    <row r="380" s="111" customFormat="1"/>
    <row r="381" s="111" customFormat="1"/>
    <row r="382" s="111" customFormat="1"/>
    <row r="383" s="111" customFormat="1"/>
    <row r="384" s="111" customFormat="1"/>
    <row r="385" s="111" customFormat="1"/>
    <row r="386" s="111" customFormat="1"/>
    <row r="387" s="111" customFormat="1"/>
    <row r="388" s="111" customFormat="1"/>
    <row r="389" s="111" customFormat="1"/>
    <row r="390" s="111" customFormat="1"/>
    <row r="391" s="111" customFormat="1"/>
    <row r="392" s="111" customFormat="1"/>
    <row r="393" s="111" customFormat="1"/>
    <row r="394" s="111" customFormat="1"/>
    <row r="395" s="111" customFormat="1"/>
    <row r="396" s="111" customFormat="1"/>
    <row r="397" s="111" customFormat="1"/>
    <row r="398" s="111" customFormat="1"/>
    <row r="399" s="111" customFormat="1"/>
    <row r="400" s="111" customFormat="1"/>
    <row r="401" s="111" customFormat="1"/>
    <row r="402" s="111" customFormat="1"/>
    <row r="403" s="111" customFormat="1"/>
    <row r="404" s="111" customFormat="1"/>
    <row r="405" s="111" customFormat="1"/>
    <row r="406" s="111" customFormat="1"/>
    <row r="407" s="111" customFormat="1"/>
    <row r="408" s="111" customFormat="1"/>
    <row r="409" s="111" customFormat="1"/>
    <row r="410" s="111" customFormat="1"/>
    <row r="411" s="111" customFormat="1"/>
    <row r="412" s="111" customFormat="1"/>
    <row r="413" s="111" customFormat="1"/>
    <row r="414" s="111" customFormat="1"/>
    <row r="415" s="111" customFormat="1"/>
    <row r="416" s="111" customFormat="1"/>
    <row r="417" s="111" customFormat="1"/>
    <row r="418" s="111" customFormat="1"/>
    <row r="419" s="111" customFormat="1"/>
    <row r="420" s="111" customFormat="1"/>
    <row r="421" s="111" customFormat="1"/>
    <row r="422" s="111" customFormat="1"/>
    <row r="423" s="111" customFormat="1"/>
    <row r="424" s="111" customFormat="1"/>
    <row r="425" s="111" customFormat="1"/>
    <row r="426" s="111" customFormat="1"/>
    <row r="427" s="111" customFormat="1"/>
    <row r="428" s="111" customFormat="1"/>
    <row r="429" s="111" customFormat="1"/>
    <row r="430" s="111" customFormat="1"/>
    <row r="431" s="111" customFormat="1"/>
    <row r="432" s="111" customFormat="1"/>
    <row r="433" s="111" customFormat="1"/>
    <row r="434" s="111" customFormat="1"/>
    <row r="435" s="111" customFormat="1"/>
    <row r="436" s="111" customFormat="1"/>
    <row r="437" s="111" customFormat="1"/>
    <row r="438" s="111" customFormat="1"/>
    <row r="439" s="111" customFormat="1"/>
    <row r="440" s="111" customFormat="1"/>
    <row r="441" s="111" customFormat="1"/>
    <row r="442" s="111" customFormat="1"/>
    <row r="443" s="111" customFormat="1"/>
    <row r="444" s="111" customFormat="1"/>
    <row r="445" s="111" customFormat="1"/>
    <row r="446" s="111" customFormat="1"/>
    <row r="447" s="111" customFormat="1"/>
    <row r="448" s="111" customFormat="1"/>
    <row r="449" s="111" customFormat="1"/>
    <row r="450" s="111" customFormat="1"/>
    <row r="451" s="111" customFormat="1"/>
    <row r="452" s="111" customFormat="1"/>
    <row r="453" s="111" customFormat="1"/>
    <row r="454" s="111" customFormat="1"/>
    <row r="455" s="111" customFormat="1"/>
    <row r="456" s="111" customFormat="1"/>
    <row r="457" s="111" customFormat="1"/>
    <row r="458" s="111" customFormat="1"/>
    <row r="459" s="111" customFormat="1"/>
    <row r="460" s="111" customFormat="1"/>
    <row r="461" s="111" customFormat="1"/>
    <row r="462" s="111" customFormat="1"/>
    <row r="463" s="111" customFormat="1"/>
    <row r="464" s="111" customFormat="1"/>
    <row r="465" s="111" customFormat="1"/>
    <row r="466" s="111" customFormat="1"/>
    <row r="467" s="111" customFormat="1"/>
    <row r="468" s="111" customFormat="1"/>
    <row r="469" s="111" customFormat="1"/>
    <row r="470" s="111" customFormat="1"/>
    <row r="471" s="111" customFormat="1"/>
    <row r="472" s="111" customFormat="1"/>
    <row r="473" s="111" customFormat="1"/>
    <row r="474" s="111" customFormat="1"/>
    <row r="475" s="111" customFormat="1"/>
    <row r="476" s="111" customFormat="1"/>
    <row r="477" s="111" customFormat="1"/>
    <row r="478" s="111" customFormat="1"/>
    <row r="479" s="111" customFormat="1"/>
    <row r="480" s="111" customFormat="1"/>
    <row r="481" s="111" customFormat="1"/>
    <row r="482" s="111" customFormat="1"/>
    <row r="483" s="111" customFormat="1"/>
    <row r="484" s="111" customFormat="1"/>
    <row r="485" s="111" customFormat="1"/>
    <row r="486" s="111" customFormat="1"/>
    <row r="487" s="111" customFormat="1"/>
    <row r="488" s="111" customFormat="1"/>
    <row r="489" s="111" customFormat="1"/>
    <row r="490" s="111" customFormat="1"/>
    <row r="491" s="111" customFormat="1"/>
    <row r="492" s="111" customFormat="1"/>
    <row r="493" s="111" customFormat="1"/>
    <row r="494" s="111" customFormat="1"/>
    <row r="495" s="111" customFormat="1"/>
    <row r="496" s="111" customFormat="1"/>
    <row r="497" s="111" customFormat="1"/>
    <row r="498" s="111" customFormat="1"/>
    <row r="499" s="111" customFormat="1"/>
    <row r="500" s="111" customFormat="1"/>
    <row r="501" s="111" customFormat="1"/>
    <row r="502" s="111" customFormat="1"/>
    <row r="503" s="111" customFormat="1"/>
    <row r="504" s="111" customFormat="1"/>
    <row r="505" s="111" customFormat="1"/>
    <row r="506" s="111" customFormat="1"/>
    <row r="507" s="111" customFormat="1"/>
    <row r="508" s="111" customFormat="1"/>
    <row r="509" s="111" customFormat="1"/>
    <row r="510" s="111" customFormat="1"/>
    <row r="511" s="111" customFormat="1"/>
    <row r="512" s="111" customFormat="1"/>
    <row r="513" s="111" customFormat="1"/>
    <row r="514" s="111" customFormat="1"/>
    <row r="515" s="111" customFormat="1"/>
    <row r="516" s="111" customFormat="1"/>
    <row r="517" s="111" customFormat="1"/>
    <row r="518" s="111" customFormat="1"/>
    <row r="519" s="111" customFormat="1"/>
    <row r="520" s="111" customFormat="1"/>
    <row r="521" s="111" customFormat="1"/>
    <row r="522" s="111" customFormat="1"/>
    <row r="523" s="111" customFormat="1"/>
    <row r="524" s="111" customFormat="1"/>
    <row r="525" s="111" customFormat="1"/>
    <row r="526" s="111" customFormat="1"/>
    <row r="527" s="111" customFormat="1"/>
    <row r="528" s="111" customFormat="1"/>
    <row r="529" s="111" customFormat="1"/>
    <row r="530" s="111" customFormat="1"/>
    <row r="531" s="111" customFormat="1"/>
    <row r="532" s="111" customFormat="1"/>
    <row r="533" s="111" customFormat="1"/>
    <row r="534" s="111" customFormat="1"/>
    <row r="535" s="111" customFormat="1"/>
    <row r="536" s="111" customFormat="1"/>
    <row r="537" s="111" customFormat="1"/>
    <row r="538" s="111" customFormat="1"/>
    <row r="539" s="111" customFormat="1"/>
    <row r="540" s="111" customFormat="1"/>
    <row r="541" s="111" customFormat="1"/>
    <row r="542" s="111" customFormat="1"/>
    <row r="543" s="111" customFormat="1"/>
    <row r="544" s="111" customFormat="1"/>
    <row r="545" s="111" customFormat="1"/>
    <row r="546" s="111" customFormat="1"/>
    <row r="547" s="111" customFormat="1"/>
    <row r="548" s="111" customFormat="1"/>
    <row r="549" s="111" customFormat="1"/>
    <row r="550" s="111" customFormat="1"/>
    <row r="551" s="111" customFormat="1"/>
    <row r="552" s="111" customFormat="1"/>
    <row r="553" s="111" customFormat="1"/>
    <row r="554" s="111" customFormat="1"/>
    <row r="555" s="111" customFormat="1"/>
    <row r="556" s="111" customFormat="1"/>
    <row r="557" s="111" customFormat="1"/>
    <row r="558" s="111" customFormat="1"/>
    <row r="559" s="111" customFormat="1"/>
    <row r="560" s="111" customFormat="1"/>
    <row r="561" s="111" customFormat="1"/>
    <row r="562" s="111" customFormat="1"/>
    <row r="563" s="111" customFormat="1"/>
    <row r="564" s="111" customFormat="1"/>
    <row r="565" s="111" customFormat="1"/>
    <row r="566" s="111" customFormat="1"/>
    <row r="567" s="111" customFormat="1"/>
    <row r="568" s="111" customFormat="1"/>
    <row r="569" s="111" customFormat="1"/>
    <row r="570" s="111" customFormat="1"/>
    <row r="571" s="111" customFormat="1"/>
    <row r="572" s="111" customFormat="1"/>
    <row r="573" s="111" customFormat="1"/>
    <row r="574" s="111" customFormat="1"/>
    <row r="575" s="111" customFormat="1"/>
    <row r="576" s="111" customFormat="1"/>
    <row r="577" s="111" customFormat="1"/>
    <row r="578" s="111" customFormat="1"/>
    <row r="579" s="111" customFormat="1"/>
    <row r="580" s="111" customFormat="1"/>
    <row r="581" s="111" customFormat="1"/>
    <row r="582" s="111" customFormat="1"/>
    <row r="583" s="111" customFormat="1"/>
    <row r="584" s="111" customFormat="1"/>
    <row r="585" s="111" customFormat="1"/>
    <row r="586" s="111" customFormat="1"/>
    <row r="587" s="111" customFormat="1"/>
    <row r="588" s="111" customFormat="1"/>
    <row r="589" s="111" customFormat="1"/>
    <row r="590" s="111" customFormat="1"/>
    <row r="591" s="111" customFormat="1"/>
    <row r="592" s="111" customFormat="1"/>
    <row r="593" s="111" customFormat="1"/>
    <row r="594" s="111" customFormat="1"/>
    <row r="595" s="111" customFormat="1"/>
    <row r="596" s="111" customFormat="1"/>
    <row r="597" s="111" customFormat="1"/>
    <row r="598" s="111" customFormat="1"/>
    <row r="599" s="111" customFormat="1"/>
    <row r="600" s="111" customFormat="1"/>
    <row r="601" s="111" customFormat="1"/>
    <row r="602" s="111" customFormat="1"/>
    <row r="603" s="111" customFormat="1"/>
    <row r="604" s="111" customFormat="1"/>
    <row r="605" s="111" customFormat="1"/>
    <row r="606" s="111" customFormat="1"/>
    <row r="607" s="111" customFormat="1"/>
    <row r="608" s="111" customFormat="1"/>
    <row r="609" s="111" customFormat="1"/>
    <row r="610" s="111" customFormat="1"/>
    <row r="611" s="111" customFormat="1"/>
    <row r="612" s="111" customFormat="1"/>
    <row r="613" s="111" customFormat="1"/>
    <row r="614" s="111" customFormat="1"/>
    <row r="615" s="111" customFormat="1"/>
    <row r="616" s="111" customFormat="1"/>
    <row r="617" s="111" customFormat="1"/>
    <row r="618" s="111" customFormat="1"/>
    <row r="619" s="111" customFormat="1"/>
    <row r="620" s="111" customFormat="1"/>
    <row r="621" s="111" customFormat="1"/>
    <row r="622" s="111" customFormat="1"/>
    <row r="623" s="111" customFormat="1"/>
    <row r="624" s="111" customFormat="1"/>
    <row r="625" s="111" customFormat="1"/>
    <row r="626" s="111" customFormat="1"/>
    <row r="627" s="111" customFormat="1"/>
    <row r="628" s="111" customFormat="1"/>
    <row r="629" s="111" customFormat="1"/>
    <row r="630" s="111" customFormat="1"/>
    <row r="631" s="111" customFormat="1"/>
    <row r="632" s="111" customFormat="1"/>
    <row r="633" s="111" customFormat="1"/>
    <row r="634" s="111" customFormat="1"/>
    <row r="635" s="111" customFormat="1"/>
    <row r="636" s="111" customFormat="1"/>
    <row r="637" s="111" customFormat="1"/>
    <row r="638" s="111" customFormat="1"/>
    <row r="639" s="111" customFormat="1"/>
    <row r="640" s="111" customFormat="1"/>
    <row r="641" s="111" customFormat="1"/>
    <row r="642" s="111" customFormat="1"/>
    <row r="643" s="111" customFormat="1"/>
    <row r="644" s="111" customFormat="1"/>
    <row r="645" s="111" customFormat="1"/>
    <row r="646" s="111" customFormat="1"/>
    <row r="647" s="111" customFormat="1"/>
    <row r="648" s="111" customFormat="1"/>
    <row r="649" s="111" customFormat="1"/>
    <row r="650" s="111" customFormat="1"/>
    <row r="651" s="111" customFormat="1"/>
    <row r="652" s="111" customFormat="1"/>
    <row r="653" s="111" customFormat="1"/>
    <row r="654" s="111" customFormat="1"/>
    <row r="655" s="111" customFormat="1"/>
    <row r="656" s="111" customFormat="1"/>
    <row r="657" s="111" customFormat="1"/>
    <row r="658" s="111" customFormat="1"/>
    <row r="659" s="111" customFormat="1"/>
    <row r="660" s="111" customFormat="1"/>
    <row r="661" s="111" customFormat="1"/>
    <row r="662" s="111" customFormat="1"/>
    <row r="663" s="111" customFormat="1"/>
    <row r="664" s="111" customFormat="1"/>
    <row r="665" s="111" customFormat="1"/>
    <row r="666" s="111" customFormat="1"/>
    <row r="667" s="111" customFormat="1"/>
    <row r="668" s="111" customFormat="1"/>
    <row r="669" s="111" customFormat="1"/>
    <row r="670" s="111" customFormat="1"/>
    <row r="671" s="111" customFormat="1"/>
    <row r="672" s="111" customFormat="1"/>
    <row r="673" s="111" customFormat="1"/>
    <row r="674" s="111" customFormat="1"/>
    <row r="675" s="111" customFormat="1"/>
    <row r="676" s="111" customFormat="1"/>
    <row r="677" s="111" customFormat="1"/>
    <row r="678" s="111" customFormat="1"/>
    <row r="679" s="111" customFormat="1"/>
    <row r="680" s="111" customFormat="1"/>
    <row r="681" s="111" customFormat="1"/>
    <row r="682" s="111" customFormat="1"/>
    <row r="683" s="111" customFormat="1"/>
    <row r="684" s="111" customFormat="1"/>
    <row r="685" s="111" customFormat="1"/>
    <row r="686" s="111" customFormat="1"/>
    <row r="687" s="111" customFormat="1"/>
    <row r="688" s="111" customFormat="1"/>
    <row r="689" s="111" customFormat="1"/>
    <row r="690" s="111" customFormat="1"/>
    <row r="691" s="111" customFormat="1"/>
    <row r="692" s="111" customFormat="1"/>
    <row r="693" s="111" customFormat="1"/>
    <row r="694" s="111" customFormat="1"/>
    <row r="695" s="111" customFormat="1"/>
    <row r="696" s="111" customFormat="1"/>
    <row r="697" s="111" customFormat="1"/>
    <row r="698" s="111" customFormat="1"/>
    <row r="699" s="111" customFormat="1"/>
    <row r="700" s="111" customFormat="1"/>
    <row r="701" s="111" customFormat="1"/>
    <row r="702" s="111" customFormat="1"/>
    <row r="703" s="111" customFormat="1"/>
    <row r="704" s="111" customFormat="1"/>
    <row r="705" s="111" customFormat="1"/>
    <row r="706" s="111" customFormat="1"/>
    <row r="707" s="111" customFormat="1"/>
    <row r="708" s="111" customFormat="1"/>
    <row r="709" s="111" customFormat="1"/>
    <row r="710" s="111" customFormat="1"/>
    <row r="711" s="111" customFormat="1"/>
    <row r="712" s="111" customFormat="1"/>
    <row r="713" s="111" customFormat="1"/>
    <row r="714" s="111" customFormat="1"/>
    <row r="715" s="111" customFormat="1"/>
    <row r="716" s="111" customFormat="1"/>
    <row r="717" s="111" customFormat="1"/>
    <row r="718" s="111" customFormat="1"/>
    <row r="719" s="111" customFormat="1"/>
    <row r="720" s="111" customFormat="1"/>
    <row r="721" s="111" customFormat="1"/>
    <row r="722" s="111" customFormat="1"/>
    <row r="723" s="111" customFormat="1"/>
    <row r="724" s="111" customFormat="1"/>
    <row r="725" s="111" customFormat="1"/>
    <row r="726" s="111" customFormat="1"/>
    <row r="727" s="111" customFormat="1"/>
    <row r="728" s="111" customFormat="1"/>
    <row r="729" s="111" customFormat="1"/>
    <row r="730" s="111" customFormat="1"/>
    <row r="731" s="111" customFormat="1"/>
    <row r="732" s="111" customFormat="1"/>
    <row r="733" s="111" customFormat="1"/>
    <row r="734" s="111" customFormat="1"/>
    <row r="735" s="111" customFormat="1"/>
    <row r="736" s="111" customFormat="1"/>
    <row r="737" s="111" customFormat="1"/>
    <row r="738" s="111" customFormat="1"/>
    <row r="739" s="111" customFormat="1"/>
    <row r="740" s="111" customFormat="1"/>
    <row r="741" s="111" customFormat="1"/>
    <row r="742" s="111" customFormat="1"/>
    <row r="743" s="111" customFormat="1"/>
    <row r="744" s="111" customFormat="1"/>
    <row r="745" s="111" customFormat="1"/>
    <row r="746" s="111" customFormat="1"/>
    <row r="747" s="111" customFormat="1"/>
    <row r="748" s="111" customFormat="1"/>
    <row r="749" s="111" customFormat="1"/>
    <row r="750" s="111" customFormat="1"/>
    <row r="751" s="111" customFormat="1"/>
    <row r="752" s="111" customFormat="1"/>
    <row r="753" s="111" customFormat="1"/>
    <row r="754" s="111" customFormat="1"/>
    <row r="755" s="111" customFormat="1"/>
    <row r="756" s="111" customFormat="1"/>
    <row r="757" s="111" customFormat="1"/>
    <row r="758" s="111" customFormat="1"/>
    <row r="759" s="111" customFormat="1"/>
    <row r="760" s="111" customFormat="1"/>
    <row r="761" s="111" customFormat="1"/>
    <row r="762" s="111" customFormat="1"/>
    <row r="763" s="111" customFormat="1"/>
    <row r="764" s="111" customFormat="1"/>
    <row r="765" s="111" customFormat="1"/>
    <row r="766" s="111" customFormat="1"/>
    <row r="767" s="111" customFormat="1"/>
    <row r="768" s="111" customFormat="1"/>
    <row r="769" s="111" customFormat="1"/>
    <row r="770" s="111" customFormat="1"/>
    <row r="771" s="111" customFormat="1"/>
    <row r="772" s="111" customFormat="1"/>
    <row r="773" s="111" customFormat="1"/>
    <row r="774" s="111" customFormat="1"/>
    <row r="775" s="111" customFormat="1"/>
    <row r="776" s="111" customFormat="1"/>
    <row r="777" s="111" customFormat="1"/>
    <row r="778" s="111" customFormat="1"/>
    <row r="779" s="111" customFormat="1"/>
    <row r="780" s="111" customFormat="1"/>
    <row r="781" s="111" customFormat="1"/>
    <row r="782" s="111" customFormat="1"/>
    <row r="783" s="111" customFormat="1"/>
    <row r="784" s="111" customFormat="1"/>
    <row r="785" s="111" customFormat="1"/>
    <row r="786" s="111" customFormat="1"/>
    <row r="787" s="111" customFormat="1"/>
    <row r="788" s="111" customFormat="1"/>
    <row r="789" s="111" customFormat="1"/>
    <row r="790" s="111" customFormat="1"/>
    <row r="791" s="111" customFormat="1"/>
    <row r="792" s="111" customFormat="1"/>
    <row r="793" s="111" customFormat="1"/>
    <row r="794" s="111" customFormat="1"/>
    <row r="795" s="111" customFormat="1"/>
    <row r="796" s="111" customFormat="1"/>
    <row r="797" s="111" customFormat="1"/>
    <row r="798" s="111" customFormat="1"/>
    <row r="799" s="111" customFormat="1"/>
    <row r="800" s="111" customFormat="1"/>
    <row r="801" s="111" customFormat="1"/>
    <row r="802" s="111" customFormat="1"/>
    <row r="803" s="111" customFormat="1"/>
    <row r="804" s="111" customFormat="1"/>
    <row r="805" s="111" customFormat="1"/>
    <row r="806" s="111" customFormat="1"/>
    <row r="807" s="111" customFormat="1"/>
    <row r="808" s="111" customFormat="1"/>
    <row r="809" s="111" customFormat="1"/>
    <row r="810" s="111" customFormat="1"/>
    <row r="811" s="111" customFormat="1"/>
    <row r="812" s="111" customFormat="1"/>
    <row r="813" s="111" customFormat="1"/>
    <row r="814" s="111" customFormat="1"/>
    <row r="815" s="111" customFormat="1"/>
    <row r="816" s="111" customFormat="1"/>
    <row r="817" s="111" customFormat="1"/>
    <row r="818" s="111" customFormat="1"/>
    <row r="819" s="111" customFormat="1"/>
    <row r="820" s="111" customFormat="1"/>
    <row r="821" s="111" customFormat="1"/>
    <row r="822" s="111" customFormat="1"/>
    <row r="823" s="111" customFormat="1"/>
    <row r="824" s="111" customFormat="1"/>
    <row r="825" s="111" customFormat="1"/>
    <row r="826" s="111" customFormat="1"/>
    <row r="827" s="111" customFormat="1"/>
    <row r="828" s="111" customFormat="1"/>
    <row r="829" s="111" customFormat="1"/>
    <row r="830" s="111" customFormat="1"/>
    <row r="831" s="111" customFormat="1"/>
    <row r="832" s="111" customFormat="1"/>
    <row r="833" s="111" customFormat="1"/>
    <row r="834" s="111" customFormat="1"/>
    <row r="835" s="111" customFormat="1"/>
    <row r="836" s="111" customFormat="1"/>
    <row r="837" s="111" customFormat="1"/>
    <row r="838" s="111" customFormat="1"/>
    <row r="839" s="111" customFormat="1"/>
    <row r="840" s="111" customFormat="1"/>
    <row r="841" s="111" customFormat="1"/>
    <row r="842" s="111" customFormat="1"/>
    <row r="843" s="111" customFormat="1"/>
    <row r="844" s="111" customFormat="1"/>
    <row r="845" s="111" customFormat="1"/>
    <row r="846" s="111" customFormat="1"/>
    <row r="847" s="111" customFormat="1"/>
    <row r="848" s="111" customFormat="1"/>
    <row r="849" s="111" customFormat="1"/>
    <row r="850" s="111" customFormat="1"/>
    <row r="851" s="111" customFormat="1"/>
    <row r="852" s="111" customFormat="1"/>
    <row r="853" s="111" customFormat="1"/>
    <row r="854" s="111" customFormat="1"/>
    <row r="855" s="111" customFormat="1"/>
    <row r="856" s="111" customFormat="1"/>
    <row r="857" s="111" customFormat="1"/>
    <row r="858" s="111" customFormat="1"/>
    <row r="859" s="111" customFormat="1"/>
    <row r="860" s="111" customFormat="1"/>
    <row r="861" s="111" customFormat="1"/>
    <row r="862" s="111" customFormat="1"/>
    <row r="863" s="111" customFormat="1"/>
    <row r="864" s="111" customFormat="1"/>
    <row r="865" s="111" customFormat="1"/>
    <row r="866" s="111" customFormat="1"/>
    <row r="867" s="111" customFormat="1"/>
    <row r="868" s="111" customFormat="1"/>
    <row r="869" s="111" customFormat="1"/>
    <row r="870" s="111" customFormat="1"/>
    <row r="871" s="111" customFormat="1"/>
    <row r="872" s="111" customFormat="1"/>
    <row r="873" s="111" customFormat="1"/>
    <row r="874" s="111" customFormat="1"/>
    <row r="875" s="111" customFormat="1"/>
    <row r="876" s="111" customFormat="1"/>
    <row r="877" s="111" customFormat="1"/>
    <row r="878" s="111" customFormat="1"/>
    <row r="879" s="111" customFormat="1"/>
    <row r="880" s="111" customFormat="1"/>
    <row r="881" s="111" customFormat="1"/>
    <row r="882" s="111" customFormat="1"/>
    <row r="883" s="111" customFormat="1"/>
    <row r="884" s="111" customFormat="1"/>
    <row r="885" s="111" customFormat="1"/>
    <row r="886" s="111" customFormat="1"/>
    <row r="887" s="111" customFormat="1"/>
    <row r="888" s="111" customFormat="1"/>
    <row r="889" s="111" customFormat="1"/>
    <row r="890" s="111" customFormat="1"/>
    <row r="891" s="111" customFormat="1"/>
    <row r="892" s="111" customFormat="1"/>
    <row r="893" s="111" customFormat="1"/>
    <row r="894" s="111" customFormat="1"/>
    <row r="895" s="111" customFormat="1"/>
    <row r="896" s="111" customFormat="1"/>
    <row r="897" s="111" customFormat="1"/>
    <row r="898" s="111" customFormat="1"/>
    <row r="899" s="111" customFormat="1"/>
    <row r="900" s="111" customFormat="1"/>
    <row r="901" s="111" customFormat="1"/>
    <row r="902" s="111" customFormat="1"/>
    <row r="903" s="111" customFormat="1"/>
    <row r="904" s="111" customFormat="1"/>
    <row r="905" s="111" customFormat="1"/>
    <row r="906" s="111" customFormat="1"/>
    <row r="907" s="111" customFormat="1"/>
    <row r="908" s="111" customFormat="1"/>
    <row r="909" s="111" customFormat="1"/>
    <row r="910" s="111" customFormat="1"/>
    <row r="911" s="111" customFormat="1"/>
    <row r="912" s="111" customFormat="1"/>
    <row r="913" s="111" customFormat="1"/>
    <row r="914" s="111" customFormat="1"/>
    <row r="915" s="111" customFormat="1"/>
    <row r="916" s="111" customFormat="1"/>
    <row r="917" s="111" customFormat="1"/>
    <row r="918" s="111" customFormat="1"/>
    <row r="919" s="111" customFormat="1"/>
    <row r="920" s="111" customFormat="1"/>
    <row r="921" s="111" customFormat="1"/>
    <row r="922" s="111" customFormat="1"/>
    <row r="923" s="111" customFormat="1"/>
    <row r="924" s="111" customFormat="1"/>
    <row r="925" s="111" customFormat="1"/>
  </sheetData>
  <mergeCells count="3">
    <mergeCell ref="B2:H2"/>
    <mergeCell ref="B29:F29"/>
    <mergeCell ref="B30:G30"/>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BC505-E9ED-4A48-BDDC-3E5F86464641}">
  <sheetPr>
    <tabColor theme="9" tint="0.79998168889431442"/>
    <pageSetUpPr fitToPage="1"/>
  </sheetPr>
  <dimension ref="A1:I20"/>
  <sheetViews>
    <sheetView tabSelected="1" topLeftCell="A2" workbookViewId="0">
      <selection activeCell="A5" sqref="A5:XFD5"/>
    </sheetView>
  </sheetViews>
  <sheetFormatPr defaultRowHeight="30" customHeight="1"/>
  <cols>
    <col min="1" max="1" width="9.140625" style="2"/>
    <col min="2" max="2" width="87.85546875" style="6" customWidth="1"/>
    <col min="3" max="3" width="18.7109375" style="2" customWidth="1"/>
    <col min="4" max="8" width="14.7109375" style="2" customWidth="1"/>
    <col min="9" max="9" width="9.140625" style="2"/>
    <col min="10" max="10" width="11.5703125" style="2" customWidth="1"/>
    <col min="11" max="11" width="10.140625" style="2" bestFit="1" customWidth="1"/>
    <col min="12" max="13" width="10.42578125" style="2" bestFit="1" customWidth="1"/>
    <col min="14" max="14" width="14.28515625" style="2" customWidth="1"/>
    <col min="15" max="16384" width="9.140625" style="2"/>
  </cols>
  <sheetData>
    <row r="1" spans="1:9" ht="30" customHeight="1">
      <c r="B1" s="2"/>
    </row>
    <row r="2" spans="1:9" ht="153.75" customHeight="1">
      <c r="B2" s="165" t="s">
        <v>190</v>
      </c>
      <c r="C2" s="200"/>
      <c r="D2" s="200"/>
      <c r="E2" s="200"/>
      <c r="F2" s="200"/>
      <c r="G2" s="200"/>
      <c r="H2" s="201"/>
    </row>
    <row r="3" spans="1:9" ht="37.5" customHeight="1">
      <c r="A3" s="7"/>
      <c r="B3" s="202" t="s">
        <v>191</v>
      </c>
      <c r="C3" s="203" t="s">
        <v>192</v>
      </c>
      <c r="D3" s="204" t="s">
        <v>193</v>
      </c>
      <c r="E3" s="205" t="s">
        <v>8</v>
      </c>
      <c r="F3" s="206" t="s">
        <v>194</v>
      </c>
      <c r="G3" s="207" t="s">
        <v>195</v>
      </c>
      <c r="H3" s="208" t="s">
        <v>196</v>
      </c>
      <c r="I3" s="8"/>
    </row>
    <row r="4" spans="1:9" ht="120">
      <c r="A4" s="7"/>
      <c r="B4" s="209" t="s">
        <v>197</v>
      </c>
      <c r="C4" s="210" t="s">
        <v>198</v>
      </c>
      <c r="D4" s="210" t="s">
        <v>199</v>
      </c>
      <c r="E4" s="211" t="s">
        <v>200</v>
      </c>
      <c r="F4" s="210">
        <v>50</v>
      </c>
      <c r="G4" s="212">
        <v>40.22</v>
      </c>
      <c r="H4" s="213">
        <f>F4*G4</f>
        <v>2011</v>
      </c>
      <c r="I4" s="8"/>
    </row>
    <row r="5" spans="1:9" ht="24">
      <c r="A5" s="7"/>
      <c r="B5" s="209" t="s">
        <v>201</v>
      </c>
      <c r="C5" s="210" t="s">
        <v>198</v>
      </c>
      <c r="D5" s="210" t="s">
        <v>199</v>
      </c>
      <c r="E5" s="211" t="s">
        <v>200</v>
      </c>
      <c r="F5" s="210">
        <v>30</v>
      </c>
      <c r="G5" s="213">
        <v>19.739999999999998</v>
      </c>
      <c r="H5" s="213">
        <f>G5*F5</f>
        <v>592.19999999999993</v>
      </c>
      <c r="I5" s="8"/>
    </row>
    <row r="6" spans="1:9" ht="36">
      <c r="A6" s="7"/>
      <c r="B6" s="209" t="s">
        <v>202</v>
      </c>
      <c r="C6" s="210" t="s">
        <v>198</v>
      </c>
      <c r="D6" s="210" t="s">
        <v>199</v>
      </c>
      <c r="E6" s="211" t="s">
        <v>8</v>
      </c>
      <c r="F6" s="210">
        <v>3</v>
      </c>
      <c r="G6" s="213">
        <v>6.22</v>
      </c>
      <c r="H6" s="213">
        <f>G6*F6</f>
        <v>18.66</v>
      </c>
      <c r="I6" s="8"/>
    </row>
    <row r="7" spans="1:9" ht="21" customHeight="1">
      <c r="A7" s="7"/>
      <c r="B7" s="209" t="s">
        <v>203</v>
      </c>
      <c r="C7" s="210" t="s">
        <v>198</v>
      </c>
      <c r="D7" s="210" t="s">
        <v>199</v>
      </c>
      <c r="E7" s="211" t="s">
        <v>8</v>
      </c>
      <c r="F7" s="210">
        <v>2</v>
      </c>
      <c r="G7" s="213">
        <v>126.33</v>
      </c>
      <c r="H7" s="213">
        <f t="shared" ref="H7:H8" si="0">G7*F7</f>
        <v>252.66</v>
      </c>
      <c r="I7" s="8"/>
    </row>
    <row r="8" spans="1:9" ht="30" customHeight="1">
      <c r="A8" s="7"/>
      <c r="B8" s="209" t="s">
        <v>204</v>
      </c>
      <c r="C8" s="210" t="s">
        <v>198</v>
      </c>
      <c r="D8" s="210" t="s">
        <v>199</v>
      </c>
      <c r="E8" s="211" t="s">
        <v>8</v>
      </c>
      <c r="F8" s="210">
        <v>2</v>
      </c>
      <c r="G8" s="213">
        <v>18.41</v>
      </c>
      <c r="H8" s="213">
        <f t="shared" si="0"/>
        <v>36.82</v>
      </c>
      <c r="I8" s="8"/>
    </row>
    <row r="9" spans="1:9" ht="30" customHeight="1">
      <c r="A9" s="7"/>
      <c r="B9" s="209" t="s">
        <v>205</v>
      </c>
      <c r="C9" s="210"/>
      <c r="D9" s="210"/>
      <c r="E9" s="211"/>
      <c r="F9" s="210"/>
      <c r="G9" s="214"/>
      <c r="H9" s="213">
        <f>SUM(H4:H8)</f>
        <v>2911.3399999999997</v>
      </c>
      <c r="I9" s="8"/>
    </row>
    <row r="10" spans="1:9" ht="30" customHeight="1">
      <c r="A10" s="7"/>
      <c r="B10" s="209"/>
      <c r="C10" s="210"/>
      <c r="D10" s="210" t="s">
        <v>206</v>
      </c>
      <c r="E10" s="211"/>
      <c r="F10" s="210"/>
      <c r="G10" s="214"/>
      <c r="H10" s="214"/>
      <c r="I10" s="8"/>
    </row>
    <row r="11" spans="1:9" ht="30" customHeight="1">
      <c r="A11" s="7"/>
      <c r="B11" s="209" t="s">
        <v>207</v>
      </c>
      <c r="C11" s="210" t="s">
        <v>208</v>
      </c>
      <c r="D11" s="210">
        <v>5</v>
      </c>
      <c r="E11" s="215" t="s">
        <v>209</v>
      </c>
      <c r="F11" s="210">
        <v>1</v>
      </c>
      <c r="G11" s="214">
        <v>2672.06</v>
      </c>
      <c r="H11" s="214">
        <f>(G11*F11)/D11</f>
        <v>534.41200000000003</v>
      </c>
      <c r="I11" s="8"/>
    </row>
    <row r="12" spans="1:9" ht="30" customHeight="1">
      <c r="A12" s="7"/>
      <c r="B12" s="209" t="s">
        <v>210</v>
      </c>
      <c r="C12" s="210" t="s">
        <v>208</v>
      </c>
      <c r="D12" s="210">
        <v>10</v>
      </c>
      <c r="E12" s="215" t="s">
        <v>209</v>
      </c>
      <c r="F12" s="210">
        <v>1</v>
      </c>
      <c r="G12" s="214">
        <v>948.29</v>
      </c>
      <c r="H12" s="214">
        <f>(G12*F12)/D12</f>
        <v>94.828999999999994</v>
      </c>
      <c r="I12" s="8"/>
    </row>
    <row r="13" spans="1:9" ht="30" customHeight="1">
      <c r="A13" s="7"/>
      <c r="B13" s="209" t="s">
        <v>211</v>
      </c>
      <c r="C13" s="210" t="s">
        <v>208</v>
      </c>
      <c r="D13" s="210">
        <v>10</v>
      </c>
      <c r="E13" s="215" t="s">
        <v>209</v>
      </c>
      <c r="F13" s="210">
        <v>1</v>
      </c>
      <c r="G13" s="214">
        <v>338.15</v>
      </c>
      <c r="H13" s="214">
        <f t="shared" ref="H13" si="1">(G13*F13)/D13</f>
        <v>33.814999999999998</v>
      </c>
      <c r="I13" s="8"/>
    </row>
    <row r="14" spans="1:9" ht="30" customHeight="1">
      <c r="A14" s="7"/>
      <c r="B14" s="216" t="s">
        <v>212</v>
      </c>
      <c r="C14" s="217"/>
      <c r="D14" s="217"/>
      <c r="E14" s="218"/>
      <c r="F14" s="217"/>
      <c r="G14" s="217"/>
      <c r="H14" s="116">
        <f>SUM(H11:H13)/12</f>
        <v>55.254666666666672</v>
      </c>
      <c r="I14" s="8"/>
    </row>
    <row r="15" spans="1:9" ht="30" customHeight="1">
      <c r="A15" s="7"/>
      <c r="B15" s="219"/>
      <c r="C15" s="220"/>
      <c r="D15" s="220"/>
      <c r="E15" s="221"/>
      <c r="F15" s="220"/>
      <c r="G15" s="220"/>
      <c r="H15" s="222"/>
      <c r="I15" s="8"/>
    </row>
    <row r="16" spans="1:9" ht="30" customHeight="1">
      <c r="A16" s="7"/>
      <c r="B16" s="216" t="s">
        <v>205</v>
      </c>
      <c r="C16" s="217"/>
      <c r="D16" s="217"/>
      <c r="E16" s="218"/>
      <c r="F16" s="217"/>
      <c r="G16" s="217"/>
      <c r="H16" s="116">
        <f>H9+H14</f>
        <v>2966.5946666666664</v>
      </c>
      <c r="I16" s="8"/>
    </row>
    <row r="17" spans="1:8" ht="30" customHeight="1">
      <c r="A17" s="7"/>
      <c r="B17" s="9"/>
      <c r="C17" s="10"/>
      <c r="D17" s="10"/>
      <c r="E17" s="10"/>
      <c r="F17" s="10"/>
      <c r="G17" s="10"/>
      <c r="H17" s="10"/>
    </row>
    <row r="18" spans="1:8" ht="30" customHeight="1">
      <c r="A18" s="7"/>
    </row>
    <row r="19" spans="1:8" ht="30" customHeight="1">
      <c r="A19" s="7"/>
    </row>
    <row r="20" spans="1:8" ht="30" customHeight="1">
      <c r="A20" s="7"/>
    </row>
  </sheetData>
  <mergeCells count="1">
    <mergeCell ref="B2:H2"/>
  </mergeCells>
  <pageMargins left="0.39370078740157483" right="0.39370078740157483" top="0.39370078740157483" bottom="0.39370078740157483" header="0" footer="0"/>
  <pageSetup paperSize="256"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9C83-C68E-4344-83B4-F2E987F17890}">
  <sheetPr>
    <tabColor theme="9" tint="0.79998168889431442"/>
    <pageSetUpPr fitToPage="1"/>
  </sheetPr>
  <dimension ref="A1:S21"/>
  <sheetViews>
    <sheetView topLeftCell="A3" workbookViewId="0">
      <selection activeCell="B3" sqref="B3:I13"/>
    </sheetView>
  </sheetViews>
  <sheetFormatPr defaultRowHeight="30" customHeight="1"/>
  <cols>
    <col min="1" max="1" width="9.140625" style="2"/>
    <col min="2" max="2" width="7.7109375" style="6" customWidth="1"/>
    <col min="3" max="3" width="50.7109375" style="2" customWidth="1"/>
    <col min="4" max="4" width="15.85546875" style="2" customWidth="1"/>
    <col min="5" max="5" width="19" style="2" bestFit="1" customWidth="1"/>
    <col min="6" max="6" width="28.7109375" style="2" customWidth="1"/>
    <col min="7" max="9" width="14.7109375" style="2" customWidth="1"/>
    <col min="10" max="11" width="9.140625" style="2"/>
    <col min="12" max="12" width="10.28515625" style="2" bestFit="1" customWidth="1"/>
    <col min="13" max="14" width="9.28515625" style="2" bestFit="1" customWidth="1"/>
    <col min="15" max="16384" width="9.140625" style="2"/>
  </cols>
  <sheetData>
    <row r="1" spans="1:19" ht="30" customHeight="1">
      <c r="B1" s="2"/>
    </row>
    <row r="2" spans="1:19" ht="162.75" customHeight="1">
      <c r="B2" s="165" t="s">
        <v>213</v>
      </c>
      <c r="C2" s="166"/>
      <c r="D2" s="166"/>
      <c r="E2" s="166"/>
      <c r="F2" s="166"/>
      <c r="G2" s="166"/>
      <c r="H2" s="166"/>
      <c r="I2" s="166"/>
    </row>
    <row r="3" spans="1:19" ht="37.5" customHeight="1">
      <c r="A3" s="7"/>
      <c r="B3" s="120" t="s">
        <v>4</v>
      </c>
      <c r="C3" s="121" t="s">
        <v>214</v>
      </c>
      <c r="D3" s="121" t="s">
        <v>209</v>
      </c>
      <c r="E3" s="121" t="s">
        <v>215</v>
      </c>
      <c r="F3" s="122" t="s">
        <v>216</v>
      </c>
      <c r="G3" s="123" t="s">
        <v>217</v>
      </c>
      <c r="H3" s="124" t="s">
        <v>218</v>
      </c>
      <c r="I3" s="125" t="s">
        <v>219</v>
      </c>
      <c r="J3" s="8"/>
      <c r="L3" s="11"/>
      <c r="M3" s="11"/>
      <c r="N3" s="11"/>
      <c r="O3" s="11"/>
      <c r="P3" s="11"/>
      <c r="Q3" s="11"/>
      <c r="R3" s="11"/>
    </row>
    <row r="4" spans="1:19" ht="24" customHeight="1">
      <c r="A4" s="7"/>
      <c r="B4" s="126">
        <v>1</v>
      </c>
      <c r="C4" s="126" t="s">
        <v>220</v>
      </c>
      <c r="D4" s="126" t="s">
        <v>209</v>
      </c>
      <c r="E4" s="126" t="s">
        <v>221</v>
      </c>
      <c r="F4" s="167" t="s">
        <v>222</v>
      </c>
      <c r="G4" s="127">
        <v>4</v>
      </c>
      <c r="H4" s="128">
        <v>62.73</v>
      </c>
      <c r="I4" s="128">
        <f>H4*G4</f>
        <v>250.92</v>
      </c>
      <c r="J4" s="8"/>
      <c r="K4" s="7"/>
      <c r="S4" s="8"/>
    </row>
    <row r="5" spans="1:19" ht="24" customHeight="1">
      <c r="A5" s="7"/>
      <c r="B5" s="126">
        <v>2</v>
      </c>
      <c r="C5" s="126" t="s">
        <v>223</v>
      </c>
      <c r="D5" s="126" t="s">
        <v>209</v>
      </c>
      <c r="E5" s="126" t="s">
        <v>224</v>
      </c>
      <c r="F5" s="167"/>
      <c r="G5" s="127">
        <v>1</v>
      </c>
      <c r="H5" s="128">
        <v>87.05</v>
      </c>
      <c r="I5" s="128">
        <f>H5*G5</f>
        <v>87.05</v>
      </c>
      <c r="J5" s="8"/>
      <c r="K5" s="7"/>
      <c r="S5" s="8"/>
    </row>
    <row r="6" spans="1:19" ht="24">
      <c r="A6" s="7"/>
      <c r="B6" s="126">
        <v>3</v>
      </c>
      <c r="C6" s="126" t="s">
        <v>225</v>
      </c>
      <c r="D6" s="126" t="s">
        <v>209</v>
      </c>
      <c r="E6" s="126" t="s">
        <v>226</v>
      </c>
      <c r="F6" s="168"/>
      <c r="G6" s="127">
        <v>4</v>
      </c>
      <c r="H6" s="128">
        <v>42.19</v>
      </c>
      <c r="I6" s="128">
        <f t="shared" ref="I6:I11" si="0">H6*G6</f>
        <v>168.76</v>
      </c>
      <c r="J6" s="8"/>
      <c r="K6" s="7"/>
      <c r="S6" s="8"/>
    </row>
    <row r="7" spans="1:19" ht="36">
      <c r="A7" s="7"/>
      <c r="B7" s="126">
        <v>4</v>
      </c>
      <c r="C7" s="126" t="s">
        <v>227</v>
      </c>
      <c r="D7" s="126" t="s">
        <v>209</v>
      </c>
      <c r="E7" s="126" t="s">
        <v>228</v>
      </c>
      <c r="F7" s="168"/>
      <c r="G7" s="127">
        <v>2</v>
      </c>
      <c r="H7" s="128">
        <v>21.22</v>
      </c>
      <c r="I7" s="128">
        <f t="shared" si="0"/>
        <v>42.44</v>
      </c>
      <c r="J7" s="8"/>
      <c r="K7" s="7"/>
      <c r="S7" s="8"/>
    </row>
    <row r="8" spans="1:19" ht="48">
      <c r="A8" s="7"/>
      <c r="B8" s="126">
        <v>5</v>
      </c>
      <c r="C8" s="126" t="s">
        <v>229</v>
      </c>
      <c r="D8" s="126" t="s">
        <v>209</v>
      </c>
      <c r="E8" s="126" t="s">
        <v>230</v>
      </c>
      <c r="F8" s="168"/>
      <c r="G8" s="127">
        <v>2</v>
      </c>
      <c r="H8" s="128">
        <v>60.55</v>
      </c>
      <c r="I8" s="128">
        <f t="shared" si="0"/>
        <v>121.1</v>
      </c>
      <c r="J8" s="8"/>
      <c r="K8" s="7"/>
      <c r="S8" s="8"/>
    </row>
    <row r="9" spans="1:19" ht="12">
      <c r="A9" s="7"/>
      <c r="B9" s="126">
        <v>6</v>
      </c>
      <c r="C9" s="126" t="s">
        <v>231</v>
      </c>
      <c r="D9" s="126" t="s">
        <v>232</v>
      </c>
      <c r="E9" s="126" t="s">
        <v>224</v>
      </c>
      <c r="F9" s="168"/>
      <c r="G9" s="127">
        <v>10</v>
      </c>
      <c r="H9" s="128">
        <v>7.5</v>
      </c>
      <c r="I9" s="128">
        <f t="shared" si="0"/>
        <v>75</v>
      </c>
      <c r="J9" s="8"/>
      <c r="K9" s="7"/>
      <c r="S9" s="8"/>
    </row>
    <row r="10" spans="1:19" ht="24">
      <c r="A10" s="7"/>
      <c r="B10" s="126">
        <v>7</v>
      </c>
      <c r="C10" s="126" t="s">
        <v>233</v>
      </c>
      <c r="D10" s="126" t="s">
        <v>209</v>
      </c>
      <c r="E10" s="126" t="s">
        <v>234</v>
      </c>
      <c r="F10" s="168"/>
      <c r="G10" s="127">
        <v>4</v>
      </c>
      <c r="H10" s="128">
        <v>13.8</v>
      </c>
      <c r="I10" s="128">
        <f t="shared" si="0"/>
        <v>55.2</v>
      </c>
      <c r="J10" s="8"/>
      <c r="K10" s="7"/>
      <c r="S10" s="8"/>
    </row>
    <row r="11" spans="1:19" ht="60">
      <c r="A11" s="7"/>
      <c r="B11" s="126">
        <v>8</v>
      </c>
      <c r="C11" s="126" t="s">
        <v>235</v>
      </c>
      <c r="D11" s="126" t="s">
        <v>209</v>
      </c>
      <c r="E11" s="126" t="s">
        <v>224</v>
      </c>
      <c r="F11" s="168"/>
      <c r="G11" s="127">
        <v>1</v>
      </c>
      <c r="H11" s="128">
        <v>4.63</v>
      </c>
      <c r="I11" s="128">
        <f t="shared" si="0"/>
        <v>4.63</v>
      </c>
      <c r="J11" s="8"/>
      <c r="K11" s="7"/>
      <c r="S11" s="8"/>
    </row>
    <row r="12" spans="1:19" ht="30" customHeight="1">
      <c r="A12" s="7"/>
      <c r="B12" s="169" t="s">
        <v>236</v>
      </c>
      <c r="C12" s="170"/>
      <c r="D12" s="170"/>
      <c r="E12" s="170"/>
      <c r="F12" s="170"/>
      <c r="G12" s="170"/>
      <c r="H12" s="171"/>
      <c r="I12" s="129">
        <f>SUM(I4:I11)</f>
        <v>805.1</v>
      </c>
      <c r="J12" s="8"/>
      <c r="L12" s="10"/>
      <c r="M12" s="10"/>
      <c r="N12" s="10"/>
      <c r="O12" s="10"/>
      <c r="P12" s="10"/>
      <c r="Q12" s="10"/>
      <c r="R12" s="10"/>
    </row>
    <row r="13" spans="1:19" ht="30" customHeight="1">
      <c r="A13" s="7"/>
      <c r="B13" s="169" t="s">
        <v>237</v>
      </c>
      <c r="C13" s="170"/>
      <c r="D13" s="170"/>
      <c r="E13" s="170"/>
      <c r="F13" s="170"/>
      <c r="G13" s="170"/>
      <c r="H13" s="171"/>
      <c r="I13" s="129">
        <f>I12/12</f>
        <v>67.091666666666669</v>
      </c>
      <c r="J13" s="8"/>
    </row>
    <row r="14" spans="1:19" ht="12">
      <c r="A14" s="7"/>
      <c r="B14" s="119"/>
      <c r="C14" s="10"/>
      <c r="D14" s="10"/>
      <c r="E14" s="10"/>
      <c r="F14" s="10"/>
      <c r="G14" s="10"/>
      <c r="H14" s="10"/>
      <c r="I14" s="10"/>
    </row>
    <row r="15" spans="1:19" ht="12">
      <c r="A15" s="7"/>
      <c r="B15" s="8"/>
    </row>
    <row r="16" spans="1:19" ht="60" customHeight="1">
      <c r="A16" s="7"/>
      <c r="B16" s="8"/>
    </row>
    <row r="17" spans="1:2" ht="12.75" customHeight="1">
      <c r="A17" s="7"/>
      <c r="B17" s="8"/>
    </row>
    <row r="18" spans="1:2" ht="12">
      <c r="A18" s="7"/>
      <c r="B18" s="8"/>
    </row>
    <row r="19" spans="1:2" ht="30" customHeight="1">
      <c r="A19" s="7"/>
      <c r="B19" s="8"/>
    </row>
    <row r="20" spans="1:2" ht="30" customHeight="1">
      <c r="A20" s="7"/>
      <c r="B20" s="8"/>
    </row>
    <row r="21" spans="1:2" ht="51.75" customHeight="1">
      <c r="A21" s="7"/>
      <c r="B21" s="8"/>
    </row>
  </sheetData>
  <mergeCells count="4">
    <mergeCell ref="B2:I2"/>
    <mergeCell ref="F4:F11"/>
    <mergeCell ref="B12:H12"/>
    <mergeCell ref="B13:H13"/>
  </mergeCells>
  <pageMargins left="0.39370078740157483" right="0.39370078740157483" top="0.39370078740157483" bottom="0.39370078740157483" header="0" footer="0"/>
  <pageSetup paperSize="256" scale="4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1ED96-85C8-4254-AC12-4B3BA4C7C2A1}">
  <sheetPr>
    <tabColor theme="5" tint="0.79998168889431442"/>
  </sheetPr>
  <dimension ref="A2:M16"/>
  <sheetViews>
    <sheetView topLeftCell="A2" workbookViewId="0">
      <selection activeCell="K13" sqref="K13"/>
    </sheetView>
  </sheetViews>
  <sheetFormatPr defaultRowHeight="15" customHeight="1"/>
  <cols>
    <col min="1" max="1" width="9.140625" style="2"/>
    <col min="2" max="8" width="15.7109375" style="2" customWidth="1"/>
    <col min="9" max="16384" width="9.140625" style="2"/>
  </cols>
  <sheetData>
    <row r="2" spans="1:13" ht="159" customHeight="1">
      <c r="B2" s="172" t="s">
        <v>238</v>
      </c>
      <c r="C2" s="172"/>
      <c r="D2" s="172"/>
      <c r="E2" s="172"/>
      <c r="F2" s="172"/>
      <c r="G2" s="172"/>
      <c r="H2" s="172"/>
      <c r="I2" s="30"/>
      <c r="J2" s="30"/>
      <c r="K2" s="30"/>
      <c r="L2" s="30"/>
      <c r="M2" s="29"/>
    </row>
    <row r="3" spans="1:13" ht="30" customHeight="1">
      <c r="A3" s="7"/>
      <c r="B3" s="175" t="s">
        <v>239</v>
      </c>
      <c r="C3" s="175"/>
      <c r="D3" s="175"/>
      <c r="E3" s="175"/>
      <c r="F3" s="175"/>
      <c r="G3" s="175"/>
      <c r="H3" s="175"/>
      <c r="I3" s="8"/>
    </row>
    <row r="4" spans="1:13" ht="52.5" customHeight="1">
      <c r="A4" s="7"/>
      <c r="B4" s="174" t="s">
        <v>240</v>
      </c>
      <c r="C4" s="174"/>
      <c r="D4" s="174"/>
      <c r="E4" s="174"/>
      <c r="F4" s="26" t="s">
        <v>241</v>
      </c>
      <c r="G4" s="16" t="s">
        <v>242</v>
      </c>
      <c r="H4" s="17" t="s">
        <v>243</v>
      </c>
      <c r="I4" s="8"/>
    </row>
    <row r="5" spans="1:13" ht="15" customHeight="1">
      <c r="A5" s="7"/>
      <c r="B5" s="176" t="s">
        <v>244</v>
      </c>
      <c r="C5" s="176"/>
      <c r="D5" s="176"/>
      <c r="E5" s="176"/>
      <c r="F5" s="12">
        <v>5.5</v>
      </c>
      <c r="G5" s="5">
        <v>21</v>
      </c>
      <c r="H5" s="12">
        <f>F5*G5</f>
        <v>115.5</v>
      </c>
      <c r="I5" s="8"/>
    </row>
    <row r="6" spans="1:13" ht="15" customHeight="1">
      <c r="A6" s="7"/>
      <c r="B6" s="176" t="s">
        <v>245</v>
      </c>
      <c r="C6" s="176"/>
      <c r="D6" s="176"/>
      <c r="E6" s="176"/>
      <c r="F6" s="12">
        <v>5.5</v>
      </c>
      <c r="G6" s="5">
        <v>21</v>
      </c>
      <c r="H6" s="12">
        <f>F6*G6</f>
        <v>115.5</v>
      </c>
      <c r="I6" s="8"/>
    </row>
    <row r="7" spans="1:13" ht="15" customHeight="1">
      <c r="A7" s="7"/>
      <c r="B7" s="179" t="s">
        <v>205</v>
      </c>
      <c r="C7" s="179"/>
      <c r="D7" s="179"/>
      <c r="E7" s="179"/>
      <c r="F7" s="32"/>
      <c r="G7" s="32"/>
      <c r="H7" s="13">
        <f>SUM(H5:H6)</f>
        <v>231</v>
      </c>
      <c r="I7" s="8"/>
    </row>
    <row r="8" spans="1:13" ht="69.95" customHeight="1">
      <c r="A8" s="7"/>
      <c r="B8" s="174" t="s">
        <v>246</v>
      </c>
      <c r="C8" s="174"/>
      <c r="D8" s="26" t="s">
        <v>247</v>
      </c>
      <c r="E8" s="16" t="s">
        <v>248</v>
      </c>
      <c r="F8" s="17" t="s">
        <v>249</v>
      </c>
      <c r="G8" s="27" t="s">
        <v>250</v>
      </c>
      <c r="H8" s="28" t="s">
        <v>251</v>
      </c>
      <c r="I8" s="8"/>
    </row>
    <row r="9" spans="1:13" ht="15" customHeight="1">
      <c r="A9" s="7"/>
      <c r="B9" s="176" t="s">
        <v>252</v>
      </c>
      <c r="C9" s="176"/>
      <c r="D9" s="12">
        <v>1862.09</v>
      </c>
      <c r="E9" s="12">
        <f>H7</f>
        <v>231</v>
      </c>
      <c r="F9" s="31">
        <v>0.06</v>
      </c>
      <c r="G9" s="12">
        <f>D9*F9</f>
        <v>111.72539999999999</v>
      </c>
      <c r="H9" s="12">
        <f>E9-G9</f>
        <v>119.27460000000001</v>
      </c>
      <c r="I9" s="8"/>
    </row>
    <row r="10" spans="1:13" ht="15" customHeight="1">
      <c r="B10" s="173"/>
      <c r="C10" s="173"/>
      <c r="D10" s="46"/>
      <c r="E10" s="46"/>
      <c r="F10" s="46"/>
      <c r="G10" s="46"/>
      <c r="H10" s="46"/>
    </row>
    <row r="11" spans="1:13" ht="15" customHeight="1">
      <c r="B11" s="177"/>
      <c r="C11" s="177"/>
      <c r="D11" s="3"/>
      <c r="E11" s="3"/>
      <c r="F11" s="3"/>
      <c r="G11" s="3"/>
      <c r="H11" s="3"/>
    </row>
    <row r="12" spans="1:13" ht="30" customHeight="1">
      <c r="A12" s="7"/>
      <c r="B12" s="178" t="s">
        <v>253</v>
      </c>
      <c r="C12" s="178"/>
      <c r="D12" s="178"/>
      <c r="E12" s="178"/>
      <c r="F12" s="178"/>
      <c r="G12" s="178"/>
      <c r="H12" s="178"/>
      <c r="I12" s="8"/>
    </row>
    <row r="13" spans="1:13" ht="69.95" customHeight="1">
      <c r="A13" s="7"/>
      <c r="B13" s="180" t="s">
        <v>246</v>
      </c>
      <c r="C13" s="180"/>
      <c r="D13" s="51" t="s">
        <v>254</v>
      </c>
      <c r="E13" s="50" t="s">
        <v>255</v>
      </c>
      <c r="F13" s="49" t="s">
        <v>256</v>
      </c>
      <c r="G13" s="48" t="s">
        <v>257</v>
      </c>
      <c r="H13" s="47" t="s">
        <v>205</v>
      </c>
      <c r="I13" s="8"/>
    </row>
    <row r="14" spans="1:13" ht="15" customHeight="1">
      <c r="A14" s="7"/>
      <c r="B14" s="176" t="s">
        <v>252</v>
      </c>
      <c r="C14" s="176"/>
      <c r="D14" s="12">
        <v>46.38</v>
      </c>
      <c r="E14" s="5"/>
      <c r="F14" s="5"/>
      <c r="G14" s="5">
        <v>21</v>
      </c>
      <c r="H14" s="12">
        <f>D14*G14</f>
        <v>973.98</v>
      </c>
      <c r="I14" s="8"/>
    </row>
    <row r="15" spans="1:13" ht="15" customHeight="1">
      <c r="B15" s="173"/>
      <c r="C15" s="173"/>
      <c r="D15" s="46"/>
      <c r="E15" s="46"/>
      <c r="F15" s="46"/>
      <c r="G15" s="46"/>
      <c r="H15" s="46"/>
    </row>
    <row r="16" spans="1:13" ht="15" customHeight="1">
      <c r="D16" s="131"/>
    </row>
  </sheetData>
  <mergeCells count="14">
    <mergeCell ref="B14:C14"/>
    <mergeCell ref="B15:C15"/>
    <mergeCell ref="B11:C11"/>
    <mergeCell ref="B12:H12"/>
    <mergeCell ref="B7:E7"/>
    <mergeCell ref="B8:C8"/>
    <mergeCell ref="B9:C9"/>
    <mergeCell ref="B13:C13"/>
    <mergeCell ref="B2:H2"/>
    <mergeCell ref="B10:C10"/>
    <mergeCell ref="B4:E4"/>
    <mergeCell ref="B3:H3"/>
    <mergeCell ref="B5:E5"/>
    <mergeCell ref="B6:E6"/>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A3F66-31F1-4BBD-81F6-45321753B624}">
  <sheetPr>
    <tabColor theme="5" tint="0.79998168889431442"/>
  </sheetPr>
  <dimension ref="A2:K6"/>
  <sheetViews>
    <sheetView workbookViewId="0">
      <selection activeCell="M21" sqref="M21"/>
    </sheetView>
  </sheetViews>
  <sheetFormatPr defaultRowHeight="15" customHeight="1"/>
  <cols>
    <col min="1" max="1" width="9.140625" style="2"/>
    <col min="2" max="2" width="30.7109375" style="2" customWidth="1"/>
    <col min="3" max="10" width="15.7109375" style="2" customWidth="1"/>
    <col min="11" max="16384" width="9.140625" style="2"/>
  </cols>
  <sheetData>
    <row r="2" spans="1:11" ht="166.5" customHeight="1">
      <c r="B2" s="165" t="s">
        <v>258</v>
      </c>
      <c r="C2" s="166"/>
      <c r="D2" s="166"/>
      <c r="E2" s="166"/>
      <c r="F2" s="166"/>
      <c r="G2" s="166"/>
      <c r="H2" s="166"/>
      <c r="I2" s="166"/>
      <c r="J2" s="181"/>
    </row>
    <row r="3" spans="1:11" ht="82.5" customHeight="1">
      <c r="A3" s="7"/>
      <c r="B3" s="14" t="s">
        <v>259</v>
      </c>
      <c r="C3" s="15" t="s">
        <v>260</v>
      </c>
      <c r="D3" s="16" t="s">
        <v>261</v>
      </c>
      <c r="E3" s="17" t="s">
        <v>262</v>
      </c>
      <c r="F3" s="18" t="s">
        <v>263</v>
      </c>
      <c r="G3" s="19" t="s">
        <v>264</v>
      </c>
      <c r="H3" s="20" t="s">
        <v>265</v>
      </c>
      <c r="I3" s="21" t="s">
        <v>266</v>
      </c>
      <c r="J3" s="23" t="s">
        <v>267</v>
      </c>
      <c r="K3" s="8"/>
    </row>
    <row r="4" spans="1:11" ht="15" customHeight="1">
      <c r="A4" s="7"/>
      <c r="B4" s="1" t="s">
        <v>252</v>
      </c>
      <c r="C4" s="52">
        <v>1</v>
      </c>
      <c r="D4" s="12">
        <f>Coperagem!E28</f>
        <v>1862.09</v>
      </c>
      <c r="E4" s="12">
        <f>D4*0.0833</f>
        <v>155.11209699999998</v>
      </c>
      <c r="F4" s="12">
        <f>D4*0.121</f>
        <v>225.31288999999998</v>
      </c>
      <c r="G4" s="12">
        <f>D4*0.0782</f>
        <v>145.61543800000001</v>
      </c>
      <c r="H4" s="12">
        <f>D4*0.04</f>
        <v>74.483599999999996</v>
      </c>
      <c r="I4" s="22">
        <f>SUM(E4:H4)</f>
        <v>600.52402500000005</v>
      </c>
      <c r="J4" s="24">
        <f>I4*C4</f>
        <v>600.52402500000005</v>
      </c>
      <c r="K4" s="8"/>
    </row>
    <row r="5" spans="1:11" ht="15" customHeight="1">
      <c r="A5" s="7"/>
      <c r="B5" s="182" t="s">
        <v>205</v>
      </c>
      <c r="C5" s="183"/>
      <c r="D5" s="183"/>
      <c r="E5" s="183"/>
      <c r="F5" s="183"/>
      <c r="G5" s="183"/>
      <c r="H5" s="183"/>
      <c r="I5" s="184"/>
      <c r="J5" s="25">
        <f>SUM(J4:J4)</f>
        <v>600.52402500000005</v>
      </c>
      <c r="K5" s="8"/>
    </row>
    <row r="6" spans="1:11" ht="15" customHeight="1">
      <c r="B6" s="10"/>
      <c r="C6" s="10"/>
      <c r="D6" s="10"/>
      <c r="E6" s="10"/>
      <c r="F6" s="10"/>
      <c r="G6" s="10"/>
      <c r="H6" s="10"/>
      <c r="I6" s="10"/>
      <c r="J6" s="10"/>
    </row>
  </sheetData>
  <mergeCells count="2">
    <mergeCell ref="B2:J2"/>
    <mergeCell ref="B5:I5"/>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EDFC3-23EE-494C-8CD8-5D14FDE79D7A}">
  <sheetPr>
    <tabColor rgb="FFC7D5DB"/>
  </sheetPr>
  <dimension ref="A1:J78"/>
  <sheetViews>
    <sheetView topLeftCell="A7" workbookViewId="0">
      <selection activeCell="G80" sqref="G80"/>
    </sheetView>
  </sheetViews>
  <sheetFormatPr defaultRowHeight="15" customHeight="1"/>
  <cols>
    <col min="1" max="1" width="9.140625" style="2"/>
    <col min="2" max="4" width="8.7109375" style="34" customWidth="1"/>
    <col min="5" max="5" width="40.7109375" style="2" customWidth="1"/>
    <col min="6" max="6" width="8.7109375" style="35" customWidth="1"/>
    <col min="7" max="7" width="120.7109375" style="2" customWidth="1"/>
    <col min="8" max="16384" width="9.140625" style="2"/>
  </cols>
  <sheetData>
    <row r="1" spans="1:10" ht="15" customHeight="1">
      <c r="B1" s="2"/>
      <c r="C1" s="2"/>
      <c r="D1" s="2"/>
      <c r="F1" s="2"/>
    </row>
    <row r="2" spans="1:10" ht="15" customHeight="1">
      <c r="B2" s="2"/>
      <c r="C2" s="2"/>
      <c r="D2" s="2"/>
      <c r="F2" s="2"/>
    </row>
    <row r="3" spans="1:10" ht="172.5" customHeight="1">
      <c r="B3" s="199" t="s">
        <v>268</v>
      </c>
      <c r="C3" s="199"/>
      <c r="D3" s="199"/>
      <c r="E3" s="199"/>
      <c r="F3" s="199"/>
      <c r="G3" s="199"/>
      <c r="H3" s="30"/>
      <c r="I3" s="30"/>
      <c r="J3" s="30"/>
    </row>
    <row r="4" spans="1:10" ht="37.5" customHeight="1">
      <c r="A4" s="7"/>
      <c r="B4" s="39" t="s">
        <v>269</v>
      </c>
      <c r="C4" s="40" t="s">
        <v>270</v>
      </c>
      <c r="D4" s="41" t="s">
        <v>4</v>
      </c>
      <c r="E4" s="42" t="s">
        <v>271</v>
      </c>
      <c r="F4" s="43" t="s">
        <v>272</v>
      </c>
      <c r="G4" s="44" t="s">
        <v>273</v>
      </c>
      <c r="H4" s="8"/>
    </row>
    <row r="5" spans="1:10" ht="15" customHeight="1">
      <c r="A5" s="7"/>
      <c r="B5" s="188" t="s">
        <v>274</v>
      </c>
      <c r="C5" s="189"/>
      <c r="D5" s="189"/>
      <c r="E5" s="189"/>
      <c r="F5" s="189"/>
      <c r="G5" s="190"/>
      <c r="H5" s="8"/>
    </row>
    <row r="6" spans="1:10" ht="15" customHeight="1">
      <c r="A6" s="7"/>
      <c r="B6" s="188" t="s">
        <v>275</v>
      </c>
      <c r="C6" s="189"/>
      <c r="D6" s="189"/>
      <c r="E6" s="189"/>
      <c r="F6" s="189"/>
      <c r="G6" s="190"/>
      <c r="H6" s="8"/>
    </row>
    <row r="7" spans="1:10" ht="15" customHeight="1">
      <c r="A7" s="7"/>
      <c r="B7" s="196" t="s">
        <v>276</v>
      </c>
      <c r="C7" s="197"/>
      <c r="D7" s="197"/>
      <c r="E7" s="197"/>
      <c r="F7" s="197"/>
      <c r="G7" s="198"/>
      <c r="H7" s="8"/>
    </row>
    <row r="8" spans="1:10" ht="24">
      <c r="A8" s="7"/>
      <c r="B8" s="5">
        <v>1</v>
      </c>
      <c r="C8" s="5">
        <v>1</v>
      </c>
      <c r="D8" s="5" t="s">
        <v>46</v>
      </c>
      <c r="E8" s="1" t="s">
        <v>277</v>
      </c>
      <c r="F8" s="31"/>
      <c r="G8" s="33" t="s">
        <v>278</v>
      </c>
      <c r="H8" s="8"/>
    </row>
    <row r="9" spans="1:10" ht="15" customHeight="1">
      <c r="A9" s="7"/>
      <c r="B9" s="5">
        <v>1</v>
      </c>
      <c r="C9" s="5">
        <v>1</v>
      </c>
      <c r="D9" s="5" t="s">
        <v>48</v>
      </c>
      <c r="E9" s="1" t="s">
        <v>49</v>
      </c>
      <c r="F9" s="31">
        <v>0.3</v>
      </c>
      <c r="G9" s="33" t="s">
        <v>279</v>
      </c>
      <c r="H9" s="8"/>
    </row>
    <row r="10" spans="1:10" ht="15" customHeight="1">
      <c r="A10" s="7"/>
      <c r="B10" s="5">
        <v>1</v>
      </c>
      <c r="C10" s="5">
        <v>1</v>
      </c>
      <c r="D10" s="5" t="s">
        <v>50</v>
      </c>
      <c r="E10" s="1" t="s">
        <v>51</v>
      </c>
      <c r="F10" s="31">
        <v>0.2</v>
      </c>
      <c r="G10" s="33" t="s">
        <v>280</v>
      </c>
      <c r="H10" s="8"/>
    </row>
    <row r="11" spans="1:10" ht="36">
      <c r="A11" s="7"/>
      <c r="B11" s="5">
        <v>1</v>
      </c>
      <c r="C11" s="5">
        <v>1</v>
      </c>
      <c r="D11" s="5" t="s">
        <v>52</v>
      </c>
      <c r="E11" s="1" t="s">
        <v>281</v>
      </c>
      <c r="F11" s="31">
        <v>0.2</v>
      </c>
      <c r="G11" s="33" t="s">
        <v>282</v>
      </c>
      <c r="H11" s="8"/>
    </row>
    <row r="12" spans="1:10" ht="24">
      <c r="A12" s="7"/>
      <c r="B12" s="5">
        <v>1</v>
      </c>
      <c r="C12" s="5">
        <v>1</v>
      </c>
      <c r="D12" s="5" t="s">
        <v>54</v>
      </c>
      <c r="E12" s="1" t="s">
        <v>283</v>
      </c>
      <c r="F12" s="31"/>
      <c r="G12" s="33" t="s">
        <v>284</v>
      </c>
      <c r="H12" s="8"/>
    </row>
    <row r="13" spans="1:10" ht="90.75" customHeight="1">
      <c r="A13" s="7"/>
      <c r="B13" s="185" t="s">
        <v>285</v>
      </c>
      <c r="C13" s="189"/>
      <c r="D13" s="189"/>
      <c r="E13" s="189"/>
      <c r="F13" s="189"/>
      <c r="G13" s="190"/>
      <c r="H13" s="8"/>
    </row>
    <row r="14" spans="1:10" ht="15" customHeight="1">
      <c r="A14" s="7"/>
      <c r="B14" s="196" t="s">
        <v>286</v>
      </c>
      <c r="C14" s="197"/>
      <c r="D14" s="197"/>
      <c r="E14" s="197"/>
      <c r="F14" s="197"/>
      <c r="G14" s="198"/>
      <c r="H14" s="8"/>
    </row>
    <row r="15" spans="1:10" ht="15" customHeight="1">
      <c r="A15" s="7"/>
      <c r="B15" s="5">
        <v>2</v>
      </c>
      <c r="C15" s="5">
        <v>1</v>
      </c>
      <c r="D15" s="5" t="s">
        <v>46</v>
      </c>
      <c r="E15" s="1" t="s">
        <v>64</v>
      </c>
      <c r="F15" s="31">
        <v>8.3299999999999999E-2</v>
      </c>
      <c r="G15" s="33" t="s">
        <v>287</v>
      </c>
      <c r="H15" s="8"/>
    </row>
    <row r="16" spans="1:10" ht="15" customHeight="1">
      <c r="A16" s="7"/>
      <c r="B16" s="5">
        <v>2</v>
      </c>
      <c r="C16" s="5">
        <v>1</v>
      </c>
      <c r="D16" s="5" t="s">
        <v>48</v>
      </c>
      <c r="E16" s="1" t="s">
        <v>288</v>
      </c>
      <c r="F16" s="31">
        <v>0.12</v>
      </c>
      <c r="G16" s="33" t="s">
        <v>289</v>
      </c>
      <c r="H16" s="8"/>
    </row>
    <row r="17" spans="1:8" ht="15" customHeight="1">
      <c r="A17" s="7"/>
      <c r="B17" s="188" t="s">
        <v>290</v>
      </c>
      <c r="C17" s="189"/>
      <c r="D17" s="189"/>
      <c r="E17" s="189"/>
      <c r="F17" s="189"/>
      <c r="G17" s="190"/>
      <c r="H17" s="8"/>
    </row>
    <row r="18" spans="1:8" ht="15" customHeight="1">
      <c r="A18" s="7"/>
      <c r="B18" s="188" t="s">
        <v>291</v>
      </c>
      <c r="C18" s="189"/>
      <c r="D18" s="189"/>
      <c r="E18" s="189"/>
      <c r="F18" s="189"/>
      <c r="G18" s="190"/>
      <c r="H18" s="8"/>
    </row>
    <row r="19" spans="1:8" ht="15" customHeight="1">
      <c r="A19" s="7"/>
      <c r="B19" s="196" t="s">
        <v>292</v>
      </c>
      <c r="C19" s="197"/>
      <c r="D19" s="197"/>
      <c r="E19" s="197"/>
      <c r="F19" s="197"/>
      <c r="G19" s="198"/>
      <c r="H19" s="8"/>
    </row>
    <row r="20" spans="1:8" ht="15" customHeight="1">
      <c r="A20" s="7"/>
      <c r="B20" s="5">
        <v>2</v>
      </c>
      <c r="C20" s="5">
        <v>2</v>
      </c>
      <c r="D20" s="5" t="s">
        <v>46</v>
      </c>
      <c r="E20" s="1" t="s">
        <v>72</v>
      </c>
      <c r="F20" s="31">
        <v>0.2</v>
      </c>
      <c r="G20" s="33" t="s">
        <v>293</v>
      </c>
      <c r="H20" s="8"/>
    </row>
    <row r="21" spans="1:8" ht="15" customHeight="1">
      <c r="A21" s="7"/>
      <c r="B21" s="5">
        <v>2</v>
      </c>
      <c r="C21" s="5">
        <v>2</v>
      </c>
      <c r="D21" s="5" t="s">
        <v>48</v>
      </c>
      <c r="E21" s="1" t="s">
        <v>73</v>
      </c>
      <c r="F21" s="31">
        <v>2.5000000000000001E-2</v>
      </c>
      <c r="G21" s="33" t="s">
        <v>294</v>
      </c>
      <c r="H21" s="8"/>
    </row>
    <row r="22" spans="1:8" ht="15" customHeight="1">
      <c r="A22" s="7"/>
      <c r="B22" s="5">
        <v>2</v>
      </c>
      <c r="C22" s="5">
        <v>2</v>
      </c>
      <c r="D22" s="5" t="s">
        <v>50</v>
      </c>
      <c r="E22" s="1" t="s">
        <v>74</v>
      </c>
      <c r="F22" s="31">
        <v>0.03</v>
      </c>
      <c r="G22" s="33" t="s">
        <v>295</v>
      </c>
      <c r="H22" s="8"/>
    </row>
    <row r="23" spans="1:8" ht="15" customHeight="1">
      <c r="A23" s="7"/>
      <c r="B23" s="5">
        <v>2</v>
      </c>
      <c r="C23" s="5">
        <v>2</v>
      </c>
      <c r="D23" s="5" t="s">
        <v>52</v>
      </c>
      <c r="E23" s="1" t="s">
        <v>75</v>
      </c>
      <c r="F23" s="31">
        <v>1.4999999999999999E-2</v>
      </c>
      <c r="G23" s="33" t="s">
        <v>296</v>
      </c>
      <c r="H23" s="8"/>
    </row>
    <row r="24" spans="1:8" ht="15" customHeight="1">
      <c r="A24" s="7"/>
      <c r="B24" s="5">
        <v>2</v>
      </c>
      <c r="C24" s="5">
        <v>2</v>
      </c>
      <c r="D24" s="5" t="s">
        <v>54</v>
      </c>
      <c r="E24" s="1" t="s">
        <v>76</v>
      </c>
      <c r="F24" s="31">
        <v>0.01</v>
      </c>
      <c r="G24" s="33" t="s">
        <v>297</v>
      </c>
      <c r="H24" s="8"/>
    </row>
    <row r="25" spans="1:8" ht="15" customHeight="1">
      <c r="A25" s="7"/>
      <c r="B25" s="5">
        <v>2</v>
      </c>
      <c r="C25" s="5">
        <v>2</v>
      </c>
      <c r="D25" s="5" t="s">
        <v>56</v>
      </c>
      <c r="E25" s="1" t="s">
        <v>77</v>
      </c>
      <c r="F25" s="31">
        <v>6.0000000000000001E-3</v>
      </c>
      <c r="G25" s="33" t="s">
        <v>298</v>
      </c>
      <c r="H25" s="8"/>
    </row>
    <row r="26" spans="1:8" ht="15" customHeight="1">
      <c r="A26" s="7"/>
      <c r="B26" s="5">
        <v>2</v>
      </c>
      <c r="C26" s="5">
        <v>2</v>
      </c>
      <c r="D26" s="5" t="s">
        <v>78</v>
      </c>
      <c r="E26" s="1" t="s">
        <v>79</v>
      </c>
      <c r="F26" s="31">
        <v>2E-3</v>
      </c>
      <c r="G26" s="33" t="s">
        <v>299</v>
      </c>
      <c r="H26" s="8"/>
    </row>
    <row r="27" spans="1:8" ht="15" customHeight="1">
      <c r="A27" s="7"/>
      <c r="B27" s="5">
        <v>2</v>
      </c>
      <c r="C27" s="5">
        <v>2</v>
      </c>
      <c r="D27" s="5" t="s">
        <v>80</v>
      </c>
      <c r="E27" s="1" t="s">
        <v>81</v>
      </c>
      <c r="F27" s="31">
        <v>0.08</v>
      </c>
      <c r="G27" s="33" t="s">
        <v>300</v>
      </c>
      <c r="H27" s="8"/>
    </row>
    <row r="28" spans="1:8" ht="15" customHeight="1">
      <c r="A28" s="7"/>
      <c r="B28" s="188" t="s">
        <v>301</v>
      </c>
      <c r="C28" s="189"/>
      <c r="D28" s="189"/>
      <c r="E28" s="189"/>
      <c r="F28" s="189"/>
      <c r="G28" s="190"/>
      <c r="H28" s="8"/>
    </row>
    <row r="29" spans="1:8" ht="15" customHeight="1">
      <c r="A29" s="7"/>
      <c r="B29" s="188" t="s">
        <v>302</v>
      </c>
      <c r="C29" s="189"/>
      <c r="D29" s="189"/>
      <c r="E29" s="189"/>
      <c r="F29" s="189"/>
      <c r="G29" s="190"/>
      <c r="H29" s="8"/>
    </row>
    <row r="30" spans="1:8" ht="15" customHeight="1">
      <c r="A30" s="7"/>
      <c r="B30" s="188" t="s">
        <v>303</v>
      </c>
      <c r="C30" s="189"/>
      <c r="D30" s="189"/>
      <c r="E30" s="189"/>
      <c r="F30" s="189"/>
      <c r="G30" s="190"/>
      <c r="H30" s="8"/>
    </row>
    <row r="31" spans="1:8" ht="15" customHeight="1">
      <c r="A31" s="7"/>
      <c r="B31" s="196" t="s">
        <v>304</v>
      </c>
      <c r="C31" s="197"/>
      <c r="D31" s="197"/>
      <c r="E31" s="197"/>
      <c r="F31" s="197"/>
      <c r="G31" s="198"/>
      <c r="H31" s="8"/>
    </row>
    <row r="32" spans="1:8" ht="15" customHeight="1">
      <c r="A32" s="7"/>
      <c r="B32" s="5">
        <v>2</v>
      </c>
      <c r="C32" s="5">
        <v>3</v>
      </c>
      <c r="D32" s="5" t="s">
        <v>46</v>
      </c>
      <c r="E32" s="1" t="s">
        <v>305</v>
      </c>
      <c r="F32" s="31"/>
      <c r="G32" s="33" t="s">
        <v>306</v>
      </c>
      <c r="H32" s="8"/>
    </row>
    <row r="33" spans="1:8" ht="15" customHeight="1">
      <c r="A33" s="7"/>
      <c r="B33" s="5">
        <v>2</v>
      </c>
      <c r="C33" s="5">
        <v>3</v>
      </c>
      <c r="D33" s="5" t="s">
        <v>48</v>
      </c>
      <c r="E33" s="1" t="s">
        <v>307</v>
      </c>
      <c r="F33" s="31"/>
      <c r="G33" s="33" t="s">
        <v>308</v>
      </c>
      <c r="H33" s="8"/>
    </row>
    <row r="34" spans="1:8" ht="15" customHeight="1">
      <c r="A34" s="7"/>
      <c r="B34" s="5">
        <v>2</v>
      </c>
      <c r="C34" s="5">
        <v>3</v>
      </c>
      <c r="D34" s="5" t="s">
        <v>50</v>
      </c>
      <c r="E34" s="1" t="s">
        <v>309</v>
      </c>
      <c r="F34" s="31"/>
      <c r="G34" s="33" t="s">
        <v>310</v>
      </c>
      <c r="H34" s="8"/>
    </row>
    <row r="35" spans="1:8" ht="15" customHeight="1">
      <c r="A35" s="7"/>
      <c r="B35" s="5">
        <v>2</v>
      </c>
      <c r="C35" s="5">
        <v>3</v>
      </c>
      <c r="D35" s="5" t="s">
        <v>52</v>
      </c>
      <c r="E35" s="1" t="s">
        <v>311</v>
      </c>
      <c r="F35" s="31"/>
      <c r="G35" s="33" t="s">
        <v>312</v>
      </c>
      <c r="H35" s="8"/>
    </row>
    <row r="36" spans="1:8" ht="15" customHeight="1">
      <c r="A36" s="7"/>
      <c r="B36" s="5">
        <v>2</v>
      </c>
      <c r="C36" s="5">
        <v>3</v>
      </c>
      <c r="D36" s="5" t="s">
        <v>54</v>
      </c>
      <c r="E36" s="1" t="s">
        <v>313</v>
      </c>
      <c r="F36" s="31"/>
      <c r="G36" s="33" t="s">
        <v>314</v>
      </c>
      <c r="H36" s="8"/>
    </row>
    <row r="37" spans="1:8" ht="15" customHeight="1">
      <c r="A37" s="7"/>
      <c r="B37" s="5">
        <v>2</v>
      </c>
      <c r="C37" s="5">
        <v>3</v>
      </c>
      <c r="D37" s="5" t="s">
        <v>56</v>
      </c>
      <c r="E37" s="1" t="s">
        <v>315</v>
      </c>
      <c r="F37" s="31"/>
      <c r="G37" s="33"/>
      <c r="H37" s="8"/>
    </row>
    <row r="38" spans="1:8" ht="15" customHeight="1">
      <c r="A38" s="7"/>
      <c r="B38" s="5">
        <v>2</v>
      </c>
      <c r="C38" s="5">
        <v>3</v>
      </c>
      <c r="D38" s="5" t="s">
        <v>78</v>
      </c>
      <c r="E38" s="1" t="s">
        <v>316</v>
      </c>
      <c r="F38" s="31"/>
      <c r="G38" s="33"/>
      <c r="H38" s="8"/>
    </row>
    <row r="39" spans="1:8" ht="15" customHeight="1">
      <c r="A39" s="7"/>
      <c r="B39" s="188" t="s">
        <v>317</v>
      </c>
      <c r="C39" s="189"/>
      <c r="D39" s="189"/>
      <c r="E39" s="189"/>
      <c r="F39" s="189"/>
      <c r="G39" s="190"/>
      <c r="H39" s="8"/>
    </row>
    <row r="40" spans="1:8" ht="15" customHeight="1">
      <c r="A40" s="7"/>
      <c r="B40" s="188" t="s">
        <v>318</v>
      </c>
      <c r="C40" s="189"/>
      <c r="D40" s="189"/>
      <c r="E40" s="189"/>
      <c r="F40" s="189"/>
      <c r="G40" s="190"/>
      <c r="H40" s="8"/>
    </row>
    <row r="41" spans="1:8" ht="15" customHeight="1">
      <c r="A41" s="7"/>
      <c r="B41" s="196" t="s">
        <v>319</v>
      </c>
      <c r="C41" s="197"/>
      <c r="D41" s="197"/>
      <c r="E41" s="197"/>
      <c r="F41" s="197"/>
      <c r="G41" s="198"/>
      <c r="H41" s="8"/>
    </row>
    <row r="42" spans="1:8" ht="15" customHeight="1">
      <c r="A42" s="7"/>
      <c r="B42" s="5">
        <v>3</v>
      </c>
      <c r="C42" s="5">
        <v>1</v>
      </c>
      <c r="D42" s="5" t="s">
        <v>46</v>
      </c>
      <c r="E42" s="1" t="s">
        <v>320</v>
      </c>
      <c r="F42" s="31">
        <v>4.1666666666666666E-3</v>
      </c>
      <c r="G42" s="33" t="s">
        <v>321</v>
      </c>
      <c r="H42" s="8"/>
    </row>
    <row r="43" spans="1:8" ht="15" customHeight="1">
      <c r="A43" s="7"/>
      <c r="B43" s="5">
        <v>3</v>
      </c>
      <c r="C43" s="5">
        <v>1</v>
      </c>
      <c r="D43" s="5" t="s">
        <v>48</v>
      </c>
      <c r="E43" s="1" t="s">
        <v>322</v>
      </c>
      <c r="F43" s="31">
        <v>3.3333333333333332E-4</v>
      </c>
      <c r="G43" s="33" t="s">
        <v>323</v>
      </c>
      <c r="H43" s="8"/>
    </row>
    <row r="44" spans="1:8" ht="96">
      <c r="A44" s="7"/>
      <c r="B44" s="5">
        <v>3</v>
      </c>
      <c r="C44" s="5">
        <v>1</v>
      </c>
      <c r="D44" s="5" t="s">
        <v>50</v>
      </c>
      <c r="E44" s="1" t="s">
        <v>324</v>
      </c>
      <c r="F44" s="31">
        <v>3.4400000000000007E-2</v>
      </c>
      <c r="G44" s="33" t="s">
        <v>325</v>
      </c>
      <c r="H44" s="8"/>
    </row>
    <row r="45" spans="1:8" ht="15" customHeight="1">
      <c r="A45" s="7"/>
      <c r="B45" s="5">
        <v>3</v>
      </c>
      <c r="C45" s="5">
        <v>1</v>
      </c>
      <c r="D45" s="5" t="s">
        <v>52</v>
      </c>
      <c r="E45" s="1" t="s">
        <v>326</v>
      </c>
      <c r="F45" s="31">
        <v>1.9444444444444445E-2</v>
      </c>
      <c r="G45" s="33" t="s">
        <v>327</v>
      </c>
      <c r="H45" s="8"/>
    </row>
    <row r="46" spans="1:8" ht="15" customHeight="1">
      <c r="A46" s="7"/>
      <c r="B46" s="5">
        <v>3</v>
      </c>
      <c r="C46" s="5">
        <v>1</v>
      </c>
      <c r="D46" s="5" t="s">
        <v>54</v>
      </c>
      <c r="E46" s="1" t="s">
        <v>328</v>
      </c>
      <c r="F46" s="31">
        <v>7.1555555555555556E-3</v>
      </c>
      <c r="G46" s="33" t="s">
        <v>329</v>
      </c>
      <c r="H46" s="8"/>
    </row>
    <row r="47" spans="1:8" ht="84">
      <c r="A47" s="7"/>
      <c r="B47" s="5">
        <v>3</v>
      </c>
      <c r="C47" s="5">
        <v>1</v>
      </c>
      <c r="D47" s="5" t="s">
        <v>56</v>
      </c>
      <c r="E47" s="1" t="s">
        <v>330</v>
      </c>
      <c r="F47" s="31">
        <v>6.2080000000000002E-4</v>
      </c>
      <c r="G47" s="33" t="s">
        <v>331</v>
      </c>
      <c r="H47" s="8"/>
    </row>
    <row r="48" spans="1:8" ht="15" customHeight="1">
      <c r="A48" s="7"/>
      <c r="B48" s="196" t="s">
        <v>332</v>
      </c>
      <c r="C48" s="197"/>
      <c r="D48" s="197"/>
      <c r="E48" s="197"/>
      <c r="F48" s="197"/>
      <c r="G48" s="198"/>
      <c r="H48" s="8"/>
    </row>
    <row r="49" spans="1:8" ht="15" customHeight="1">
      <c r="A49" s="7"/>
      <c r="B49" s="188" t="s">
        <v>333</v>
      </c>
      <c r="C49" s="189"/>
      <c r="D49" s="189"/>
      <c r="E49" s="189"/>
      <c r="F49" s="189"/>
      <c r="G49" s="190"/>
      <c r="H49" s="8"/>
    </row>
    <row r="50" spans="1:8" ht="15" customHeight="1">
      <c r="A50" s="7"/>
      <c r="B50" s="188" t="s">
        <v>334</v>
      </c>
      <c r="C50" s="189"/>
      <c r="D50" s="189"/>
      <c r="E50" s="189"/>
      <c r="F50" s="189"/>
      <c r="G50" s="190"/>
      <c r="H50" s="8"/>
    </row>
    <row r="51" spans="1:8" ht="15" customHeight="1">
      <c r="A51" s="7"/>
      <c r="B51" s="196" t="s">
        <v>335</v>
      </c>
      <c r="C51" s="197"/>
      <c r="D51" s="197"/>
      <c r="E51" s="197"/>
      <c r="F51" s="197"/>
      <c r="G51" s="198"/>
      <c r="H51" s="8"/>
    </row>
    <row r="52" spans="1:8" ht="96">
      <c r="A52" s="7"/>
      <c r="B52" s="5">
        <v>4</v>
      </c>
      <c r="C52" s="5">
        <v>1</v>
      </c>
      <c r="D52" s="5" t="s">
        <v>46</v>
      </c>
      <c r="E52" s="1" t="s">
        <v>108</v>
      </c>
      <c r="F52" s="31">
        <v>1.6199999999999999E-2</v>
      </c>
      <c r="G52" s="33" t="s">
        <v>336</v>
      </c>
      <c r="H52" s="8"/>
    </row>
    <row r="53" spans="1:8" ht="48">
      <c r="A53" s="7"/>
      <c r="B53" s="5">
        <v>4</v>
      </c>
      <c r="C53" s="5">
        <v>1</v>
      </c>
      <c r="D53" s="5" t="s">
        <v>48</v>
      </c>
      <c r="E53" s="1" t="s">
        <v>109</v>
      </c>
      <c r="F53" s="31">
        <v>2.7777777777777779E-3</v>
      </c>
      <c r="G53" s="33" t="s">
        <v>337</v>
      </c>
      <c r="H53" s="8"/>
    </row>
    <row r="54" spans="1:8" ht="24">
      <c r="A54" s="7"/>
      <c r="B54" s="5">
        <v>4</v>
      </c>
      <c r="C54" s="5">
        <v>1</v>
      </c>
      <c r="D54" s="5" t="s">
        <v>50</v>
      </c>
      <c r="E54" s="1" t="s">
        <v>110</v>
      </c>
      <c r="F54" s="31">
        <v>2.0833333333333332E-4</v>
      </c>
      <c r="G54" s="33" t="s">
        <v>338</v>
      </c>
      <c r="H54" s="8"/>
    </row>
    <row r="55" spans="1:8" ht="36">
      <c r="A55" s="7"/>
      <c r="B55" s="5">
        <v>4</v>
      </c>
      <c r="C55" s="5">
        <v>1</v>
      </c>
      <c r="D55" s="5" t="s">
        <v>52</v>
      </c>
      <c r="E55" s="1" t="s">
        <v>111</v>
      </c>
      <c r="F55" s="31">
        <v>6.4999999999999997E-4</v>
      </c>
      <c r="G55" s="33" t="s">
        <v>339</v>
      </c>
      <c r="H55" s="8"/>
    </row>
    <row r="56" spans="1:8" ht="24">
      <c r="A56" s="7"/>
      <c r="B56" s="5">
        <v>4</v>
      </c>
      <c r="C56" s="5">
        <v>1</v>
      </c>
      <c r="D56" s="5" t="s">
        <v>54</v>
      </c>
      <c r="E56" s="1" t="s">
        <v>112</v>
      </c>
      <c r="F56" s="31">
        <v>2.0833333333333332E-4</v>
      </c>
      <c r="G56" s="33" t="s">
        <v>340</v>
      </c>
      <c r="H56" s="8"/>
    </row>
    <row r="57" spans="1:8" ht="15" customHeight="1">
      <c r="A57" s="7"/>
      <c r="B57" s="188" t="s">
        <v>341</v>
      </c>
      <c r="C57" s="189"/>
      <c r="D57" s="189"/>
      <c r="E57" s="189"/>
      <c r="F57" s="189"/>
      <c r="G57" s="190"/>
      <c r="H57" s="8"/>
    </row>
    <row r="58" spans="1:8" ht="15" customHeight="1">
      <c r="A58" s="7"/>
      <c r="B58" s="196" t="s">
        <v>342</v>
      </c>
      <c r="C58" s="197"/>
      <c r="D58" s="197"/>
      <c r="E58" s="197"/>
      <c r="F58" s="197"/>
      <c r="G58" s="198"/>
      <c r="H58" s="8"/>
    </row>
    <row r="59" spans="1:8" ht="15" customHeight="1">
      <c r="A59" s="7"/>
      <c r="B59" s="5">
        <v>4</v>
      </c>
      <c r="C59" s="5">
        <v>2</v>
      </c>
      <c r="D59" s="5" t="s">
        <v>46</v>
      </c>
      <c r="E59" s="1" t="s">
        <v>343</v>
      </c>
      <c r="F59" s="31">
        <v>0</v>
      </c>
      <c r="G59" s="33" t="s">
        <v>344</v>
      </c>
      <c r="H59" s="8"/>
    </row>
    <row r="60" spans="1:8" ht="15" customHeight="1">
      <c r="A60" s="7"/>
      <c r="B60" s="196" t="s">
        <v>124</v>
      </c>
      <c r="C60" s="197"/>
      <c r="D60" s="197"/>
      <c r="E60" s="197"/>
      <c r="F60" s="197"/>
      <c r="G60" s="198"/>
      <c r="H60" s="8"/>
    </row>
    <row r="61" spans="1:8" ht="15" customHeight="1">
      <c r="A61" s="7"/>
      <c r="B61" s="5">
        <v>5</v>
      </c>
      <c r="C61" s="5">
        <v>1</v>
      </c>
      <c r="D61" s="5" t="s">
        <v>46</v>
      </c>
      <c r="E61" s="1" t="s">
        <v>126</v>
      </c>
      <c r="F61" s="31"/>
      <c r="G61" s="33"/>
      <c r="H61" s="8"/>
    </row>
    <row r="62" spans="1:8" ht="15" customHeight="1">
      <c r="A62" s="7"/>
      <c r="B62" s="5">
        <v>5</v>
      </c>
      <c r="C62" s="5">
        <v>1</v>
      </c>
      <c r="D62" s="5" t="s">
        <v>48</v>
      </c>
      <c r="E62" s="1" t="s">
        <v>198</v>
      </c>
      <c r="F62" s="31"/>
      <c r="G62" s="33"/>
      <c r="H62" s="8"/>
    </row>
    <row r="63" spans="1:8" ht="15" customHeight="1">
      <c r="A63" s="7"/>
      <c r="B63" s="5">
        <v>5</v>
      </c>
      <c r="C63" s="5">
        <v>1</v>
      </c>
      <c r="D63" s="5" t="s">
        <v>50</v>
      </c>
      <c r="E63" s="1" t="s">
        <v>208</v>
      </c>
      <c r="F63" s="31"/>
      <c r="G63" s="33"/>
      <c r="H63" s="8"/>
    </row>
    <row r="64" spans="1:8" ht="15" customHeight="1">
      <c r="A64" s="7"/>
      <c r="B64" s="5">
        <v>5</v>
      </c>
      <c r="C64" s="5">
        <v>1</v>
      </c>
      <c r="D64" s="5" t="s">
        <v>52</v>
      </c>
      <c r="E64" s="1" t="s">
        <v>57</v>
      </c>
      <c r="F64" s="31"/>
      <c r="G64" s="33"/>
      <c r="H64" s="8"/>
    </row>
    <row r="65" spans="1:8" ht="15" customHeight="1">
      <c r="A65" s="7"/>
      <c r="B65" s="188" t="s">
        <v>129</v>
      </c>
      <c r="C65" s="189"/>
      <c r="D65" s="189"/>
      <c r="E65" s="189"/>
      <c r="F65" s="189"/>
      <c r="G65" s="190"/>
      <c r="H65" s="8"/>
    </row>
    <row r="66" spans="1:8" ht="15" customHeight="1">
      <c r="A66" s="7"/>
      <c r="B66" s="196" t="s">
        <v>130</v>
      </c>
      <c r="C66" s="197"/>
      <c r="D66" s="197"/>
      <c r="E66" s="197"/>
      <c r="F66" s="197"/>
      <c r="G66" s="198"/>
      <c r="H66" s="8"/>
    </row>
    <row r="67" spans="1:8" ht="36">
      <c r="A67" s="7"/>
      <c r="B67" s="5">
        <v>6</v>
      </c>
      <c r="C67" s="5">
        <v>1</v>
      </c>
      <c r="D67" s="5" t="s">
        <v>46</v>
      </c>
      <c r="E67" s="1" t="s">
        <v>132</v>
      </c>
      <c r="F67" s="31">
        <v>2.5000000000000001E-2</v>
      </c>
      <c r="G67" s="33" t="s">
        <v>345</v>
      </c>
      <c r="H67" s="8"/>
    </row>
    <row r="68" spans="1:8" ht="24">
      <c r="A68" s="7"/>
      <c r="B68" s="5">
        <v>6</v>
      </c>
      <c r="C68" s="5">
        <v>1</v>
      </c>
      <c r="D68" s="5" t="s">
        <v>48</v>
      </c>
      <c r="E68" s="1" t="s">
        <v>133</v>
      </c>
      <c r="F68" s="31">
        <v>2.5999999999999999E-2</v>
      </c>
      <c r="G68" s="33" t="s">
        <v>346</v>
      </c>
      <c r="H68" s="8"/>
    </row>
    <row r="69" spans="1:8" ht="15" customHeight="1">
      <c r="A69" s="7"/>
      <c r="B69" s="5">
        <v>6</v>
      </c>
      <c r="C69" s="5">
        <v>1</v>
      </c>
      <c r="D69" s="5" t="s">
        <v>50</v>
      </c>
      <c r="E69" s="1" t="s">
        <v>134</v>
      </c>
      <c r="F69" s="31"/>
      <c r="G69" s="33"/>
      <c r="H69" s="8"/>
    </row>
    <row r="70" spans="1:8" ht="15" customHeight="1">
      <c r="A70" s="7"/>
      <c r="B70" s="5">
        <v>6</v>
      </c>
      <c r="C70" s="5">
        <v>1</v>
      </c>
      <c r="D70" s="5" t="s">
        <v>50</v>
      </c>
      <c r="E70" s="38" t="s">
        <v>347</v>
      </c>
      <c r="F70" s="31"/>
      <c r="G70" s="33"/>
      <c r="H70" s="8"/>
    </row>
    <row r="71" spans="1:8" ht="15" customHeight="1">
      <c r="A71" s="7"/>
      <c r="B71" s="5">
        <v>6</v>
      </c>
      <c r="C71" s="5">
        <v>1</v>
      </c>
      <c r="D71" s="5" t="s">
        <v>50</v>
      </c>
      <c r="E71" s="38" t="s">
        <v>348</v>
      </c>
      <c r="F71" s="31"/>
      <c r="G71" s="33"/>
      <c r="H71" s="8"/>
    </row>
    <row r="72" spans="1:8" ht="15" customHeight="1">
      <c r="A72" s="7"/>
      <c r="B72" s="5">
        <v>6</v>
      </c>
      <c r="C72" s="5">
        <v>1</v>
      </c>
      <c r="D72" s="5" t="s">
        <v>50</v>
      </c>
      <c r="E72" s="38" t="s">
        <v>349</v>
      </c>
      <c r="F72" s="31"/>
      <c r="G72" s="33"/>
      <c r="H72" s="8"/>
    </row>
    <row r="73" spans="1:8" ht="15" customHeight="1">
      <c r="A73" s="7"/>
      <c r="B73" s="194" t="s">
        <v>350</v>
      </c>
      <c r="C73" s="189"/>
      <c r="D73" s="189"/>
      <c r="E73" s="189"/>
      <c r="F73" s="189"/>
      <c r="G73" s="195"/>
      <c r="H73" s="8"/>
    </row>
    <row r="74" spans="1:8" ht="15" customHeight="1">
      <c r="A74" s="7"/>
      <c r="B74" s="191" t="s">
        <v>351</v>
      </c>
      <c r="C74" s="192"/>
      <c r="D74" s="192"/>
      <c r="E74" s="192"/>
      <c r="F74" s="192"/>
      <c r="G74" s="193"/>
      <c r="H74" s="8"/>
    </row>
    <row r="75" spans="1:8" ht="12">
      <c r="A75" s="7"/>
      <c r="B75" s="185"/>
      <c r="C75" s="189"/>
      <c r="D75" s="189"/>
      <c r="E75" s="189"/>
      <c r="F75" s="189"/>
      <c r="G75" s="190"/>
      <c r="H75" s="8"/>
    </row>
    <row r="76" spans="1:8" ht="53.25" customHeight="1">
      <c r="A76" s="7"/>
      <c r="B76" s="185" t="s">
        <v>352</v>
      </c>
      <c r="C76" s="186"/>
      <c r="D76" s="186"/>
      <c r="E76" s="186"/>
      <c r="F76" s="186"/>
      <c r="G76" s="187"/>
      <c r="H76" s="8"/>
    </row>
    <row r="77" spans="1:8" ht="15" customHeight="1">
      <c r="A77" s="7"/>
      <c r="B77" s="185" t="s">
        <v>353</v>
      </c>
      <c r="C77" s="186"/>
      <c r="D77" s="186"/>
      <c r="E77" s="186"/>
      <c r="F77" s="186"/>
      <c r="G77" s="187"/>
      <c r="H77" s="8"/>
    </row>
    <row r="78" spans="1:8" ht="15" customHeight="1">
      <c r="B78" s="36"/>
      <c r="C78" s="36"/>
      <c r="D78" s="36"/>
      <c r="E78" s="10"/>
      <c r="F78" s="37"/>
      <c r="G78" s="10"/>
    </row>
  </sheetData>
  <mergeCells count="30">
    <mergeCell ref="B65:G65"/>
    <mergeCell ref="B3:G3"/>
    <mergeCell ref="B7:G7"/>
    <mergeCell ref="B14:G14"/>
    <mergeCell ref="B19:G19"/>
    <mergeCell ref="B31:G31"/>
    <mergeCell ref="B6:G6"/>
    <mergeCell ref="B5:G5"/>
    <mergeCell ref="B13:G13"/>
    <mergeCell ref="B17:G17"/>
    <mergeCell ref="B18:G18"/>
    <mergeCell ref="B30:G30"/>
    <mergeCell ref="B29:G29"/>
    <mergeCell ref="B28:G28"/>
    <mergeCell ref="B77:G77"/>
    <mergeCell ref="B39:G39"/>
    <mergeCell ref="B74:G74"/>
    <mergeCell ref="B73:G73"/>
    <mergeCell ref="B75:G75"/>
    <mergeCell ref="B76:G76"/>
    <mergeCell ref="B40:G40"/>
    <mergeCell ref="B41:G41"/>
    <mergeCell ref="B48:G48"/>
    <mergeCell ref="B58:G58"/>
    <mergeCell ref="B60:G60"/>
    <mergeCell ref="B66:G66"/>
    <mergeCell ref="B51:G51"/>
    <mergeCell ref="B50:G50"/>
    <mergeCell ref="B49:G49"/>
    <mergeCell ref="B57:G57"/>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Resumo da planilha de custos</vt:lpstr>
      <vt:lpstr>Coperagem</vt:lpstr>
      <vt:lpstr>Materiais</vt:lpstr>
      <vt:lpstr>Insumos e Equipamentos</vt:lpstr>
      <vt:lpstr>Uniformes</vt:lpstr>
      <vt:lpstr>Vale-Transporte e Alimentação</vt:lpstr>
      <vt:lpstr>Conta-Depósito Vinculada</vt:lpstr>
      <vt:lpstr>Fundamentos Jurídicos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Henrique da Costa Marques</dc:creator>
  <cp:keywords/>
  <dc:description/>
  <cp:lastModifiedBy>Gabriel Souto de Andrade</cp:lastModifiedBy>
  <cp:revision/>
  <dcterms:created xsi:type="dcterms:W3CDTF">2015-06-05T18:19:34Z</dcterms:created>
  <dcterms:modified xsi:type="dcterms:W3CDTF">2026-03-13T16:58:26Z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2025-04-10T20:01:33Z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eb22c258-d4ed-4ff0-8cf6-286d6277949e</vt:lpwstr>
  </property>
  <property fmtid="{D5CDD505-2E9C-101B-9397-08002B2CF9AE}" pid="7" name="MSIP_Label_defa4170-0d19-0005-0004-bc88714345d2_ActionId">
    <vt:lpwstr>6c14766b-5118-4eae-a35e-e06c9fc1741d</vt:lpwstr>
  </property>
  <property fmtid="{D5CDD505-2E9C-101B-9397-08002B2CF9AE}" pid="8" name="MSIP_Label_defa4170-0d19-0005-0004-bc88714345d2_ContentBits">
    <vt:lpwstr>0</vt:lpwstr>
  </property>
</Properties>
</file>